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4880" windowHeight="8130"/>
  </bookViews>
  <sheets>
    <sheet name="الصف الأول 2012" sheetId="4" r:id="rId1"/>
    <sheet name="القيد الديانة الجنسية" sheetId="1" r:id="rId2"/>
    <sheet name="الأعمار" sheetId="2" r:id="rId3"/>
    <sheet name="اللغة الأولى والثانية" sheetId="3" r:id="rId4"/>
  </sheets>
  <calcPr calcId="145621"/>
</workbook>
</file>

<file path=xl/calcChain.xml><?xml version="1.0" encoding="utf-8"?>
<calcChain xmlns="http://schemas.openxmlformats.org/spreadsheetml/2006/main">
  <c r="I32" i="4" l="1"/>
  <c r="G32" i="4"/>
  <c r="F32" i="4"/>
  <c r="E32" i="4"/>
  <c r="D32" i="4"/>
  <c r="I52" i="4" l="1"/>
  <c r="D52" i="4"/>
  <c r="F52" i="4" s="1"/>
  <c r="I51" i="4"/>
  <c r="D51" i="4"/>
  <c r="F51" i="4" s="1"/>
  <c r="I50" i="4"/>
  <c r="D50" i="4"/>
  <c r="F50" i="4" s="1"/>
  <c r="I49" i="4"/>
  <c r="D49" i="4"/>
  <c r="F49" i="4" s="1"/>
  <c r="I48" i="4"/>
  <c r="D48" i="4"/>
  <c r="F48" i="4" s="1"/>
  <c r="I47" i="4"/>
  <c r="D47" i="4"/>
  <c r="F47" i="4" s="1"/>
  <c r="I46" i="4"/>
  <c r="D46" i="4"/>
  <c r="G46" i="4" s="1"/>
  <c r="I45" i="4"/>
  <c r="D45" i="4"/>
  <c r="F45" i="4" s="1"/>
  <c r="I44" i="4"/>
  <c r="D44" i="4"/>
  <c r="G44" i="4" s="1"/>
  <c r="I43" i="4"/>
  <c r="D43" i="4"/>
  <c r="F43" i="4" s="1"/>
  <c r="I42" i="4"/>
  <c r="D42" i="4"/>
  <c r="F42" i="4" s="1"/>
  <c r="I41" i="4"/>
  <c r="D41" i="4"/>
  <c r="F41" i="4" s="1"/>
  <c r="I40" i="4"/>
  <c r="D40" i="4"/>
  <c r="G40" i="4" s="1"/>
  <c r="I39" i="4"/>
  <c r="D39" i="4"/>
  <c r="F39" i="4" s="1"/>
  <c r="I38" i="4"/>
  <c r="D38" i="4"/>
  <c r="F38" i="4" s="1"/>
  <c r="I37" i="4"/>
  <c r="D37" i="4"/>
  <c r="F37" i="4" s="1"/>
  <c r="I36" i="4"/>
  <c r="D36" i="4"/>
  <c r="G36" i="4" s="1"/>
  <c r="I35" i="4"/>
  <c r="D35" i="4"/>
  <c r="F35" i="4" s="1"/>
  <c r="I34" i="4"/>
  <c r="D34" i="4"/>
  <c r="F34" i="4" s="1"/>
  <c r="I33" i="4"/>
  <c r="D33" i="4"/>
  <c r="F33" i="4" s="1"/>
  <c r="I31" i="4"/>
  <c r="D31" i="4"/>
  <c r="G31" i="4" s="1"/>
  <c r="I30" i="4"/>
  <c r="D30" i="4"/>
  <c r="F30" i="4" s="1"/>
  <c r="I29" i="4"/>
  <c r="D29" i="4"/>
  <c r="F29" i="4" s="1"/>
  <c r="I28" i="4"/>
  <c r="D28" i="4"/>
  <c r="F28" i="4" s="1"/>
  <c r="I27" i="4"/>
  <c r="D27" i="4"/>
  <c r="G27" i="4" s="1"/>
  <c r="I26" i="4"/>
  <c r="D26" i="4"/>
  <c r="F26" i="4" s="1"/>
  <c r="I25" i="4"/>
  <c r="D25" i="4"/>
  <c r="F25" i="4" s="1"/>
  <c r="I24" i="4"/>
  <c r="D24" i="4"/>
  <c r="F24" i="4" s="1"/>
  <c r="I23" i="4"/>
  <c r="D23" i="4"/>
  <c r="G23" i="4" s="1"/>
  <c r="I22" i="4"/>
  <c r="D22" i="4"/>
  <c r="F22" i="4" s="1"/>
  <c r="I21" i="4"/>
  <c r="D21" i="4"/>
  <c r="F21" i="4" s="1"/>
  <c r="I20" i="4"/>
  <c r="D20" i="4"/>
  <c r="F20" i="4" s="1"/>
  <c r="I19" i="4"/>
  <c r="D19" i="4"/>
  <c r="G19" i="4" s="1"/>
  <c r="I18" i="4"/>
  <c r="D18" i="4"/>
  <c r="F18" i="4" s="1"/>
  <c r="I17" i="4"/>
  <c r="D17" i="4"/>
  <c r="F17" i="4" s="1"/>
  <c r="I16" i="4"/>
  <c r="D16" i="4"/>
  <c r="F16" i="4" s="1"/>
  <c r="I15" i="4"/>
  <c r="D15" i="4"/>
  <c r="G15" i="4" s="1"/>
  <c r="I14" i="4"/>
  <c r="D14" i="4"/>
  <c r="F14" i="4" s="1"/>
  <c r="I13" i="4"/>
  <c r="D13" i="4"/>
  <c r="F13" i="4" s="1"/>
  <c r="I12" i="4"/>
  <c r="D12" i="4"/>
  <c r="F12" i="4" s="1"/>
  <c r="I11" i="4"/>
  <c r="D11" i="4"/>
  <c r="G11" i="4" s="1"/>
  <c r="I10" i="4"/>
  <c r="D10" i="4"/>
  <c r="F10" i="4" s="1"/>
  <c r="I9" i="4"/>
  <c r="D9" i="4"/>
  <c r="F9" i="4" s="1"/>
  <c r="I8" i="4"/>
  <c r="D8" i="4"/>
  <c r="F8" i="4" s="1"/>
  <c r="I7" i="4"/>
  <c r="D7" i="4"/>
  <c r="G7" i="4" s="1"/>
  <c r="I6" i="4"/>
  <c r="D6" i="4"/>
  <c r="F6" i="4" s="1"/>
  <c r="I5" i="4"/>
  <c r="D5" i="4"/>
  <c r="F5" i="4" s="1"/>
  <c r="I4" i="4"/>
  <c r="D4" i="4"/>
  <c r="F4" i="4" s="1"/>
  <c r="G4" i="4" l="1"/>
  <c r="G10" i="4"/>
  <c r="G12" i="4"/>
  <c r="G18" i="4"/>
  <c r="G20" i="4"/>
  <c r="G47" i="4"/>
  <c r="G49" i="4"/>
  <c r="G6" i="4"/>
  <c r="G8" i="4"/>
  <c r="G14" i="4"/>
  <c r="G16" i="4"/>
  <c r="G22" i="4"/>
  <c r="G24" i="4"/>
  <c r="G26" i="4"/>
  <c r="G28" i="4"/>
  <c r="G30" i="4"/>
  <c r="G33" i="4"/>
  <c r="G35" i="4"/>
  <c r="G37" i="4"/>
  <c r="G39" i="4"/>
  <c r="G41" i="4"/>
  <c r="G43" i="4"/>
  <c r="G45" i="4"/>
  <c r="G51" i="4"/>
  <c r="E4" i="4"/>
  <c r="E6" i="4"/>
  <c r="E8" i="4"/>
  <c r="E10" i="4"/>
  <c r="E12" i="4"/>
  <c r="E14" i="4"/>
  <c r="E16" i="4"/>
  <c r="E18" i="4"/>
  <c r="E20" i="4"/>
  <c r="E22" i="4"/>
  <c r="E24" i="4"/>
  <c r="E26" i="4"/>
  <c r="E28" i="4"/>
  <c r="E30" i="4"/>
  <c r="E33" i="4"/>
  <c r="E35" i="4"/>
  <c r="E37" i="4"/>
  <c r="E39" i="4"/>
  <c r="E41" i="4"/>
  <c r="E43" i="4"/>
  <c r="E45" i="4"/>
  <c r="E47" i="4"/>
  <c r="E49" i="4"/>
  <c r="E51" i="4"/>
  <c r="F7" i="4"/>
  <c r="F11" i="4"/>
  <c r="F15" i="4"/>
  <c r="F19" i="4"/>
  <c r="F23" i="4"/>
  <c r="F27" i="4"/>
  <c r="F31" i="4"/>
  <c r="F36" i="4"/>
  <c r="F40" i="4"/>
  <c r="F44" i="4"/>
  <c r="F46" i="4"/>
  <c r="E5" i="4"/>
  <c r="G5" i="4"/>
  <c r="E7" i="4"/>
  <c r="E9" i="4"/>
  <c r="G9" i="4"/>
  <c r="E11" i="4"/>
  <c r="E13" i="4"/>
  <c r="G13" i="4"/>
  <c r="E15" i="4"/>
  <c r="E17" i="4"/>
  <c r="G17" i="4"/>
  <c r="E19" i="4"/>
  <c r="E21" i="4"/>
  <c r="G21" i="4"/>
  <c r="E23" i="4"/>
  <c r="E25" i="4"/>
  <c r="G25" i="4"/>
  <c r="E27" i="4"/>
  <c r="E29" i="4"/>
  <c r="G29" i="4"/>
  <c r="E31" i="4"/>
  <c r="E34" i="4"/>
  <c r="G34" i="4"/>
  <c r="E36" i="4"/>
  <c r="E38" i="4"/>
  <c r="G38" i="4"/>
  <c r="E40" i="4"/>
  <c r="E42" i="4"/>
  <c r="G42" i="4"/>
  <c r="E44" i="4"/>
  <c r="E46" i="4"/>
  <c r="E48" i="4"/>
  <c r="G48" i="4"/>
  <c r="E50" i="4"/>
  <c r="G50" i="4"/>
  <c r="E52" i="4"/>
  <c r="G52" i="4"/>
</calcChain>
</file>

<file path=xl/sharedStrings.xml><?xml version="1.0" encoding="utf-8"?>
<sst xmlns="http://schemas.openxmlformats.org/spreadsheetml/2006/main" count="473" uniqueCount="169">
  <si>
    <t>الصف‎ ‎</t>
  </si>
  <si>
    <t>توزيع التلاميذ حسب حالة القيد‎ </t>
  </si>
  <si>
    <t>مستجد‎ ‎</t>
  </si>
  <si>
    <t>باق‎  </t>
  </si>
  <si>
    <t>جملة‎ </t>
  </si>
  <si>
    <t>بنون‎ </t>
  </si>
  <si>
    <t>بنات‎ 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</si>
  <si>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</si>
  <si>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</si>
  <si>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</si>
  <si>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</si>
  <si>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</si>
  <si>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</si>
  <si>
    <t>توزيع التلاميذ حسب الديانة‎</t>
  </si>
  <si>
    <t>مسلم‎</t>
  </si>
  <si>
    <t>مسيحي‎ </t>
  </si>
  <si>
    <t>أخرى‎ </t>
  </si>
  <si>
    <t>توزيع التلاميذ حسب الجنسية‎</t>
  </si>
  <si>
    <t>مصري‎</t>
  </si>
  <si>
    <t>عربي‎</t>
  </si>
  <si>
    <t>غير عربي‎</t>
  </si>
  <si>
    <t>الجملة</t>
  </si>
  <si>
    <t>من 4 الى 5</t>
  </si>
  <si>
    <t>5 الى 6</t>
  </si>
  <si>
    <t>6 الى 7</t>
  </si>
  <si>
    <t>7 الى 8</t>
  </si>
  <si>
    <t>8 الى 9</t>
  </si>
  <si>
    <t>النوع</t>
  </si>
  <si>
    <t>10 الى 11</t>
  </si>
  <si>
    <t>11 الى 12</t>
  </si>
  <si>
    <t>12 الى 13</t>
  </si>
  <si>
    <t>الصف الثانى</t>
  </si>
  <si>
    <t>بنين‎ </t>
  </si>
  <si>
    <t>بنات</t>
  </si>
  <si>
    <t>الصف</t>
  </si>
  <si>
    <t>توزيع  التلاميذ ‏- ‏حسب اللغة الأولى واللغة الثانية </t>
  </si>
  <si>
    <t>اللغة الأولى‎</t>
  </si>
  <si>
    <t>انجليزي‎ ‎</t>
  </si>
  <si>
    <t>فرنسي‎  ‎</t>
  </si>
  <si>
    <t>الماني‎ </t>
  </si>
  <si>
    <t>ايطالى‎ </t>
  </si>
  <si>
    <t>معفي‎ </t>
  </si>
  <si>
    <t>جملة 
التلاميذ
بالصف  ‎</t>
  </si>
  <si>
    <t>اللغة الثانية‎</t>
  </si>
  <si>
    <t>اسباني</t>
  </si>
  <si>
    <t>معفى</t>
  </si>
  <si>
    <t>م</t>
  </si>
  <si>
    <t>كـود التلميذ</t>
  </si>
  <si>
    <t>اســـم التلميذ</t>
  </si>
  <si>
    <t>تاريخ الميلاد</t>
  </si>
  <si>
    <t>السن في</t>
  </si>
  <si>
    <t>الرقم القومي</t>
  </si>
  <si>
    <t>نوع
التلميذ</t>
  </si>
  <si>
    <t>اســـم ام التلميذ</t>
  </si>
  <si>
    <t>صناعة الوالد
وعنوانه</t>
  </si>
  <si>
    <t>يوم</t>
  </si>
  <si>
    <t>شهر</t>
  </si>
  <si>
    <t>سنة</t>
  </si>
  <si>
    <t>اروى احمد عبد الله جمعة</t>
  </si>
  <si>
    <t>علا سرور عبد الخالق رياض</t>
  </si>
  <si>
    <t>اسماء حماده محمد عبد الحي</t>
  </si>
  <si>
    <t>ناهد حسن عبد الحميد حسن</t>
  </si>
  <si>
    <t>اسماء مصطفى على على</t>
  </si>
  <si>
    <t>صفاء السيد محمد اسماعيل</t>
  </si>
  <si>
    <t>تقوى وليد عبد الله جمعه</t>
  </si>
  <si>
    <t>امينه محمد السيد احمد</t>
  </si>
  <si>
    <t>تقى ايهاب الدين محمود عبد الرحمن</t>
  </si>
  <si>
    <t>احلام السيد احمد فتحي</t>
  </si>
  <si>
    <t>جنات احمد محمد جابر</t>
  </si>
  <si>
    <t>رشا مصلحى عبد الرحيم</t>
  </si>
  <si>
    <t>حبيبه احمد عبد المحسن عرفه</t>
  </si>
  <si>
    <t>شيماء جودة السيد محمد</t>
  </si>
  <si>
    <t>حبيبه محمد حلمي محمد</t>
  </si>
  <si>
    <t>زيزي عبد العظيم عبد الجواد عبدالحميد</t>
  </si>
  <si>
    <t> 454917846</t>
  </si>
  <si>
    <t>رنا اشرف عبد المرضى سليمان</t>
  </si>
  <si>
    <t>الفت فاروق عبد الغفار مصطفى</t>
  </si>
  <si>
    <t>روان محمد عطيه احمد</t>
  </si>
  <si>
    <t>نهى بدير محمود محمد</t>
  </si>
  <si>
    <t>ساره سعيد ابراهيم الشحات</t>
  </si>
  <si>
    <t>جيهان دسوقي زكي</t>
  </si>
  <si>
    <t>شروق عبد الله الشحات عبد العزيز</t>
  </si>
  <si>
    <t>عبير عزت عبد العزيز محمد</t>
  </si>
  <si>
    <t>شهد السعيد سعد ابراهيم</t>
  </si>
  <si>
    <t>صفاء عبد الفتاح عبد العال عبدالفتاح</t>
  </si>
  <si>
    <t>شهد عيسى عبد الله حافظ</t>
  </si>
  <si>
    <t>سهير سمير انور على</t>
  </si>
  <si>
    <t>صفوه احمد عبد الواحد عبد العظيم</t>
  </si>
  <si>
    <t>اسماء فتح الله نور</t>
  </si>
  <si>
    <t>عايدة مكاوي على عبد الله</t>
  </si>
  <si>
    <t>فاطمة عاطف عبد الرحيم عطيه</t>
  </si>
  <si>
    <t>فاطمه احمد درويش محمود</t>
  </si>
  <si>
    <t>رانيا حامد سليم محمد</t>
  </si>
  <si>
    <t>مريم احمد سليم عبد الله</t>
  </si>
  <si>
    <t>مروة جاد سليمان الدرغام</t>
  </si>
  <si>
    <t>مريم محمد بخاطره عبد الموجود</t>
  </si>
  <si>
    <t>عبير حسن عبد العزيز احمد</t>
  </si>
  <si>
    <t>مريم محمود رشدي محمد</t>
  </si>
  <si>
    <t>اولفت عبد العزيز احمد زكي</t>
  </si>
  <si>
    <t>منار محمد بخاطره عبد الموجود</t>
  </si>
  <si>
    <t>ندى رضا السيد الشاذلى</t>
  </si>
  <si>
    <t>اسماء محمد عباس ابراهيم</t>
  </si>
  <si>
    <t>هيام عماد محمد اسماعيل</t>
  </si>
  <si>
    <t>فاطمة طلعت حسين السيد</t>
  </si>
  <si>
    <t>ياسمين عماد على يوسف</t>
  </si>
  <si>
    <t>اسماء بلال جودة حسن</t>
  </si>
  <si>
    <t>احمد رضا على احمد جودة</t>
  </si>
  <si>
    <t>سلوى محمد مصطفى احمد</t>
  </si>
  <si>
    <t>احمد ماهر ابو المعاطي عبد الجواد</t>
  </si>
  <si>
    <t>اماني محمد بكر متولي</t>
  </si>
  <si>
    <t>احمد محمد عبد الخالق ذكى</t>
  </si>
  <si>
    <t>بهيه يحى السيد ابو زيد</t>
  </si>
  <si>
    <t>انس اشرف عبد المحسن عرفه</t>
  </si>
  <si>
    <t>مايسه عبد الله رياض عطوه</t>
  </si>
  <si>
    <t>عبد الرحمن السعيد عبد الرحمن احمد</t>
  </si>
  <si>
    <t>مها صبري عبد الرحيم السيد</t>
  </si>
  <si>
    <t>عبد الرحمن الهادي فاروق عبد الرحيم</t>
  </si>
  <si>
    <t>هناء محيي عبد الرحيم الشحات</t>
  </si>
  <si>
    <t>عبد الله ابراهيم محمد عزب</t>
  </si>
  <si>
    <t>ساميه محمد صالح ابو الورد</t>
  </si>
  <si>
    <t>عبد الله اشرف حافظ غنيمي</t>
  </si>
  <si>
    <t>نجلاء صبحي عبد المولى</t>
  </si>
  <si>
    <t>فارس عبد الله محمد محمود سليمان</t>
  </si>
  <si>
    <t>عبير محروس عيسى دسوقي</t>
  </si>
  <si>
    <t>مجدي سعد محمد السيد</t>
  </si>
  <si>
    <t>حنان مجدي توفيق</t>
  </si>
  <si>
    <t>محمد احمد عبد الله حافظ</t>
  </si>
  <si>
    <t>الفت السيد ابراهيم</t>
  </si>
  <si>
    <t>محمد اشرف جبر مصطفى</t>
  </si>
  <si>
    <t>ايمان اسماعيل عليوة عامر</t>
  </si>
  <si>
    <t>محمد رضا السيد الشاذلى</t>
  </si>
  <si>
    <t>محمد عادل الشحات طنطاوي</t>
  </si>
  <si>
    <t>فاطمة عيد عبد الدايم علي</t>
  </si>
  <si>
    <t>محمود محمد السيد البكري</t>
  </si>
  <si>
    <t>صبرين عامر احمد عبد الله</t>
  </si>
  <si>
    <t>محمود محمد عطيه متولي</t>
  </si>
  <si>
    <t>شيماء محمد بكر متولي</t>
  </si>
  <si>
    <t>مصطفى ايمن عبد المحسن عرفه</t>
  </si>
  <si>
    <t>مرفت سعيد فؤاد</t>
  </si>
  <si>
    <t>معتز عبد النبي محمد عبد الواحد</t>
  </si>
  <si>
    <t>هبه احمد محمد حمد</t>
  </si>
  <si>
    <t>نور ابراهيم حسني احمد</t>
  </si>
  <si>
    <t>هبه احمد عبد الهادي</t>
  </si>
  <si>
    <t>نور محمد كامل الشحات</t>
  </si>
  <si>
    <t>منيره محمود سيداحمد ابراهيم</t>
  </si>
  <si>
    <t>يحى احمد يحى محمود</t>
  </si>
  <si>
    <t>انتصار عبد الله حافظ غنيمي</t>
  </si>
  <si>
    <t>يوسف عاطف سيد احمد</t>
  </si>
  <si>
    <t>زينب السيد محمد فوده</t>
  </si>
  <si>
    <t>يوسف محمود محمد عيد</t>
  </si>
  <si>
    <t>هبه محمد توفيق مصطفى</t>
  </si>
  <si>
    <t>يوسف وليد السيد عطيه</t>
  </si>
  <si>
    <t>نشوى سليم محمد عتريس</t>
  </si>
  <si>
    <t>جدول توزيع التلاميذ حسب القيد - الديانة - الجنسية</t>
  </si>
  <si>
    <t>جدول توزيع التلاميذ حسب الأعمار</t>
  </si>
  <si>
    <t>القيد</t>
  </si>
  <si>
    <t>الديانة</t>
  </si>
  <si>
    <t>الجنسية</t>
  </si>
  <si>
    <t>اللغة 
الأولى</t>
  </si>
  <si>
    <t>اللغة 
الثانية</t>
  </si>
  <si>
    <t>مستجد</t>
  </si>
  <si>
    <t>باق للإعادة</t>
  </si>
  <si>
    <t>مسلم</t>
  </si>
  <si>
    <t xml:space="preserve">جورج اسحاق ميخائيل </t>
  </si>
  <si>
    <t>مسيحي</t>
  </si>
  <si>
    <t xml:space="preserve">فيفيان مايكل ميخائيل </t>
  </si>
  <si>
    <t>مصرية</t>
  </si>
  <si>
    <t>مصري</t>
  </si>
  <si>
    <t>انجليزي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</si>
</sst>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9" x14ac:knownFonts="1">
    <font>
      <sz val="12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  <charset val="178"/>
      <scheme val="minor"/>
    </font>
    <font>
      <b/>
      <sz val="13"/>
      <name val="Traditional Arabic"/>
      <charset val="178"/>
    </font>
    <font>
      <b/>
      <sz val="13"/>
      <color indexed="8"/>
      <name val="Traditional Arabic"/>
      <charset val="178"/>
    </font>
    <font>
      <b/>
      <sz val="14"/>
      <name val="Traditional Arabic"/>
      <charset val="178"/>
    </font>
    <font>
      <b/>
      <sz val="14"/>
      <color indexed="8"/>
      <name val="Traditional Arabic"/>
      <charset val="178"/>
    </font>
    <font>
      <sz val="14"/>
      <color indexed="8"/>
      <name val="Arial"/>
      <family val="2"/>
      <charset val="178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2" fillId="0" borderId="0" xfId="1"/>
    <xf numFmtId="0" fontId="4" fillId="2" borderId="21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 readingOrder="2"/>
    </xf>
    <xf numFmtId="0" fontId="5" fillId="3" borderId="21" xfId="1" applyFont="1" applyFill="1" applyBorder="1" applyAlignment="1">
      <alignment horizontal="center" vertical="center" readingOrder="2"/>
    </xf>
    <xf numFmtId="0" fontId="6" fillId="0" borderId="21" xfId="1" applyFont="1" applyBorder="1" applyAlignment="1">
      <alignment vertical="top"/>
    </xf>
    <xf numFmtId="164" fontId="6" fillId="0" borderId="21" xfId="1" applyNumberFormat="1" applyFont="1" applyBorder="1" applyAlignment="1">
      <alignment vertical="top"/>
    </xf>
    <xf numFmtId="1" fontId="5" fillId="3" borderId="21" xfId="1" applyNumberFormat="1" applyFont="1" applyFill="1" applyBorder="1" applyAlignment="1">
      <alignment horizontal="center" vertical="center" readingOrder="2"/>
    </xf>
    <xf numFmtId="0" fontId="6" fillId="0" borderId="21" xfId="1" applyFont="1" applyBorder="1" applyAlignment="1">
      <alignment horizontal="right" vertical="top"/>
    </xf>
    <xf numFmtId="0" fontId="7" fillId="0" borderId="21" xfId="1" applyFont="1" applyBorder="1" applyAlignment="1">
      <alignment horizontal="right"/>
    </xf>
    <xf numFmtId="0" fontId="7" fillId="0" borderId="21" xfId="1" applyFont="1" applyFill="1" applyBorder="1" applyAlignment="1">
      <alignment horizontal="right"/>
    </xf>
    <xf numFmtId="0" fontId="2" fillId="0" borderId="21" xfId="1" applyBorder="1" applyAlignment="1">
      <alignment horizontal="right"/>
    </xf>
    <xf numFmtId="0" fontId="2" fillId="0" borderId="0" xfId="1" applyAlignment="1">
      <alignment horizontal="right"/>
    </xf>
    <xf numFmtId="0" fontId="8" fillId="0" borderId="2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readingOrder="2"/>
    </xf>
    <xf numFmtId="0" fontId="8" fillId="0" borderId="6" xfId="0" applyFont="1" applyFill="1" applyBorder="1" applyAlignment="1">
      <alignment horizontal="center" vertical="center" readingOrder="2"/>
    </xf>
    <xf numFmtId="0" fontId="8" fillId="0" borderId="14" xfId="0" applyFont="1" applyFill="1" applyBorder="1" applyAlignment="1">
      <alignment horizontal="center" vertical="center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2" xfId="0" applyFont="1" applyFill="1" applyBorder="1" applyAlignment="1">
      <alignment horizontal="center" vertical="center" readingOrder="2"/>
    </xf>
    <xf numFmtId="0" fontId="8" fillId="0" borderId="9" xfId="0" applyFont="1" applyFill="1" applyBorder="1" applyAlignment="1">
      <alignment horizontal="center" vertical="center" readingOrder="2"/>
    </xf>
    <xf numFmtId="0" fontId="8" fillId="0" borderId="17" xfId="0" applyFont="1" applyFill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readingOrder="2"/>
    </xf>
    <xf numFmtId="0" fontId="8" fillId="0" borderId="4" xfId="0" applyFont="1" applyFill="1" applyBorder="1" applyAlignment="1">
      <alignment horizontal="center" vertical="center" readingOrder="2"/>
    </xf>
    <xf numFmtId="0" fontId="8" fillId="0" borderId="10" xfId="0" applyFont="1" applyFill="1" applyBorder="1" applyAlignment="1">
      <alignment horizontal="center" vertical="center" readingOrder="2"/>
    </xf>
    <xf numFmtId="0" fontId="8" fillId="0" borderId="18" xfId="0" applyFont="1" applyFill="1" applyBorder="1" applyAlignment="1">
      <alignment horizontal="center" vertical="center" readingOrder="2"/>
    </xf>
    <xf numFmtId="0" fontId="8" fillId="0" borderId="13" xfId="0" applyFont="1" applyBorder="1" applyAlignment="1">
      <alignment horizontal="center" vertical="center" readingOrder="2"/>
    </xf>
    <xf numFmtId="0" fontId="8" fillId="0" borderId="16" xfId="0" applyFont="1" applyFill="1" applyBorder="1" applyAlignment="1">
      <alignment horizontal="center" vertical="center" readingOrder="2"/>
    </xf>
    <xf numFmtId="0" fontId="8" fillId="0" borderId="7" xfId="0" applyFont="1" applyFill="1" applyBorder="1" applyAlignment="1">
      <alignment horizontal="center" vertical="center" readingOrder="2"/>
    </xf>
    <xf numFmtId="0" fontId="8" fillId="0" borderId="8" xfId="0" applyFont="1" applyFill="1" applyBorder="1" applyAlignment="1">
      <alignment horizontal="center" vertical="center" readingOrder="2"/>
    </xf>
    <xf numFmtId="0" fontId="8" fillId="0" borderId="11" xfId="0" applyFont="1" applyFill="1" applyBorder="1" applyAlignment="1">
      <alignment horizontal="center" vertical="center" readingOrder="2"/>
    </xf>
    <xf numFmtId="0" fontId="8" fillId="0" borderId="19" xfId="0" applyFont="1" applyBorder="1" applyAlignment="1">
      <alignment horizontal="center" vertical="center" readingOrder="2"/>
    </xf>
    <xf numFmtId="0" fontId="8" fillId="0" borderId="21" xfId="0" applyFont="1" applyBorder="1" applyAlignment="1">
      <alignment horizontal="center" vertical="center" readingOrder="2"/>
    </xf>
    <xf numFmtId="0" fontId="8" fillId="0" borderId="27" xfId="0" applyFont="1" applyBorder="1" applyAlignment="1">
      <alignment horizontal="center" vertical="center" readingOrder="2"/>
    </xf>
    <xf numFmtId="0" fontId="8" fillId="0" borderId="23" xfId="0" applyFont="1" applyBorder="1" applyAlignment="1">
      <alignment horizontal="center" vertical="center" readingOrder="2"/>
    </xf>
    <xf numFmtId="0" fontId="8" fillId="0" borderId="30" xfId="0" applyFont="1" applyBorder="1" applyAlignment="1">
      <alignment horizontal="center" vertical="center" readingOrder="2"/>
    </xf>
    <xf numFmtId="0" fontId="8" fillId="0" borderId="31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 readingOrder="2"/>
    </xf>
    <xf numFmtId="0" fontId="8" fillId="0" borderId="34" xfId="0" applyFont="1" applyBorder="1" applyAlignment="1">
      <alignment horizontal="center" vertical="center" readingOrder="2"/>
    </xf>
    <xf numFmtId="0" fontId="8" fillId="0" borderId="26" xfId="0" applyFont="1" applyBorder="1" applyAlignment="1">
      <alignment horizontal="center" vertical="center" readingOrder="2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 readingOrder="2"/>
    </xf>
    <xf numFmtId="0" fontId="8" fillId="0" borderId="3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" fillId="0" borderId="21" xfId="1" applyBorder="1"/>
    <xf numFmtId="0" fontId="3" fillId="2" borderId="21" xfId="1" applyFont="1" applyFill="1" applyBorder="1" applyAlignment="1">
      <alignment horizontal="center" vertical="center" readingOrder="2"/>
    </xf>
    <xf numFmtId="0" fontId="5" fillId="2" borderId="21" xfId="1" applyFont="1" applyFill="1" applyBorder="1" applyAlignment="1">
      <alignment horizontal="center" vertical="center" wrapText="1" readingOrder="2"/>
    </xf>
    <xf numFmtId="164" fontId="4" fillId="2" borderId="21" xfId="1" applyNumberFormat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 readingOrder="2"/>
    </xf>
    <xf numFmtId="0" fontId="8" fillId="0" borderId="29" xfId="0" applyFont="1" applyBorder="1" applyAlignment="1">
      <alignment horizontal="center" vertical="center" readingOrder="2"/>
    </xf>
    <xf numFmtId="0" fontId="8" fillId="0" borderId="2" xfId="0" applyFont="1" applyBorder="1" applyAlignment="1">
      <alignment horizontal="center" vertical="center" readingOrder="2"/>
    </xf>
    <xf numFmtId="0" fontId="8" fillId="0" borderId="21" xfId="0" applyFont="1" applyBorder="1" applyAlignment="1">
      <alignment horizontal="center" vertical="center" readingOrder="2"/>
    </xf>
    <xf numFmtId="0" fontId="8" fillId="0" borderId="20" xfId="0" applyFont="1" applyFill="1" applyBorder="1" applyAlignment="1">
      <alignment horizontal="center" vertical="center" readingOrder="2"/>
    </xf>
    <xf numFmtId="0" fontId="8" fillId="0" borderId="7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8" fillId="0" borderId="3" xfId="0" applyFont="1" applyFill="1" applyBorder="1" applyAlignment="1">
      <alignment horizontal="center" vertical="center" readingOrder="2"/>
    </xf>
    <xf numFmtId="0" fontId="8" fillId="0" borderId="35" xfId="0" applyFont="1" applyFill="1" applyBorder="1" applyAlignment="1">
      <alignment horizontal="center" vertical="center" readingOrder="2"/>
    </xf>
    <xf numFmtId="0" fontId="8" fillId="0" borderId="37" xfId="0" applyFont="1" applyFill="1" applyBorder="1" applyAlignment="1">
      <alignment horizontal="center" vertical="center" readingOrder="2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 readingOrder="2"/>
    </xf>
    <xf numFmtId="0" fontId="8" fillId="0" borderId="43" xfId="0" applyFont="1" applyBorder="1" applyAlignment="1">
      <alignment horizontal="center" vertical="center" readingOrder="2"/>
    </xf>
    <xf numFmtId="0" fontId="8" fillId="0" borderId="19" xfId="0" applyFont="1" applyBorder="1" applyAlignment="1">
      <alignment horizontal="center" vertical="center" readingOrder="2"/>
    </xf>
    <xf numFmtId="0" fontId="8" fillId="0" borderId="36" xfId="0" applyFont="1" applyFill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Fill="1" applyBorder="1" applyAlignment="1">
      <alignment horizontal="center" vertical="center" readingOrder="2"/>
    </xf>
    <xf numFmtId="0" fontId="8" fillId="0" borderId="13" xfId="0" applyFont="1" applyFill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" fontId="3" fillId="2" borderId="21" xfId="1" applyNumberFormat="1" applyFont="1" applyFill="1" applyBorder="1" applyAlignment="1">
      <alignment horizontal="center" vertical="center" wrapText="1" readingOrder="2"/>
    </xf>
    <xf numFmtId="1" fontId="3" fillId="2" borderId="31" xfId="1" applyNumberFormat="1" applyFont="1" applyFill="1" applyBorder="1" applyAlignment="1">
      <alignment horizontal="center" vertical="center" wrapText="1" readingOrder="2"/>
    </xf>
    <xf numFmtId="1" fontId="3" fillId="2" borderId="21" xfId="1" applyNumberFormat="1" applyFont="1" applyFill="1" applyBorder="1" applyAlignment="1">
      <alignment horizontal="center" vertical="center" readingOrder="2"/>
    </xf>
    <xf numFmtId="1" fontId="3" fillId="2" borderId="49" xfId="1" applyNumberFormat="1" applyFont="1" applyFill="1" applyBorder="1" applyAlignment="1">
      <alignment horizontal="center" vertical="center" wrapText="1" readingOrder="2"/>
    </xf>
    <xf numFmtId="1" fontId="3" fillId="2" borderId="26" xfId="1" applyNumberFormat="1" applyFont="1" applyFill="1" applyBorder="1" applyAlignment="1">
      <alignment horizontal="center" vertical="center" wrapText="1" readingOrder="2"/>
    </xf>
    <xf numFmtId="0" fontId="6" fillId="0" borderId="21" xfId="1" applyFont="1" applyFill="1" applyBorder="1" applyAlignment="1">
      <alignment vertical="top"/>
    </xf>
    <xf numFmtId="0" fontId="8" fillId="0" borderId="7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center" vertical="center" readingOrder="2"/>
    </xf>
    <xf numFmtId="0" fontId="8" fillId="0" borderId="40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readingOrder="2"/>
    </xf>
    <xf numFmtId="0" fontId="8" fillId="0" borderId="16" xfId="0" applyFont="1" applyBorder="1" applyAlignment="1">
      <alignment horizontal="center" vertical="center" readingOrder="2"/>
    </xf>
    <xf numFmtId="0" fontId="8" fillId="0" borderId="40" xfId="0" applyFont="1" applyBorder="1" applyAlignment="1">
      <alignment horizontal="center" vertical="center" readingOrder="2"/>
    </xf>
    <xf numFmtId="0" fontId="8" fillId="0" borderId="42" xfId="0" applyFont="1" applyBorder="1" applyAlignment="1">
      <alignment horizontal="center" vertical="center" readingOrder="2"/>
    </xf>
    <xf numFmtId="0" fontId="8" fillId="0" borderId="50" xfId="0" applyFont="1" applyBorder="1" applyAlignment="1">
      <alignment horizontal="center" vertical="center" readingOrder="2"/>
    </xf>
    <xf numFmtId="0" fontId="8" fillId="0" borderId="51" xfId="0" applyFont="1" applyBorder="1" applyAlignment="1">
      <alignment horizontal="center" vertical="center" readingOrder="2"/>
    </xf>
    <xf numFmtId="0" fontId="8" fillId="0" borderId="52" xfId="0" applyFont="1" applyBorder="1" applyAlignment="1">
      <alignment horizontal="center" vertical="center" readingOrder="2"/>
    </xf>
    <xf numFmtId="0" fontId="8" fillId="0" borderId="50" xfId="0" applyFont="1" applyBorder="1" applyAlignment="1">
      <alignment horizontal="center" vertical="center" readingOrder="2"/>
    </xf>
    <xf numFmtId="0" fontId="8" fillId="0" borderId="53" xfId="0" applyFont="1" applyBorder="1" applyAlignment="1">
      <alignment horizontal="center" vertical="center" readingOrder="2"/>
    </xf>
    <xf numFmtId="0" fontId="8" fillId="0" borderId="39" xfId="0" applyFont="1" applyBorder="1" applyAlignment="1">
      <alignment horizontal="center" vertical="center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36" xfId="0" applyFont="1" applyBorder="1" applyAlignment="1">
      <alignment horizontal="center" vertical="center" readingOrder="2"/>
    </xf>
    <xf numFmtId="0" fontId="8" fillId="0" borderId="35" xfId="0" applyFont="1" applyBorder="1" applyAlignment="1">
      <alignment horizontal="center" vertical="center" readingOrder="2"/>
    </xf>
    <xf numFmtId="0" fontId="8" fillId="0" borderId="42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 readingOrder="2"/>
    </xf>
    <xf numFmtId="0" fontId="8" fillId="0" borderId="54" xfId="0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rightToLeft="1" tabSelected="1" zoomScale="85" zoomScaleNormal="85" workbookViewId="0">
      <selection sqref="A1:A3"/>
    </sheetView>
  </sheetViews>
  <sheetFormatPr defaultRowHeight="14.25" x14ac:dyDescent="0.2"/>
  <cols>
    <col min="1" max="1" width="3.21875" style="4" bestFit="1" customWidth="1"/>
    <col min="2" max="2" width="11.5546875" style="4" bestFit="1" customWidth="1"/>
    <col min="3" max="3" width="23.44140625" style="4" bestFit="1" customWidth="1"/>
    <col min="4" max="4" width="11" style="4" bestFit="1" customWidth="1"/>
    <col min="5" max="7" width="3.6640625" style="4" customWidth="1"/>
    <col min="8" max="8" width="16.77734375" style="4" bestFit="1" customWidth="1"/>
    <col min="9" max="9" width="4.33203125" style="4" bestFit="1" customWidth="1"/>
    <col min="10" max="10" width="7.6640625" style="4" bestFit="1" customWidth="1"/>
    <col min="11" max="11" width="5.44140625" style="4" bestFit="1" customWidth="1"/>
    <col min="12" max="12" width="5.109375" style="4" bestFit="1" customWidth="1"/>
    <col min="13" max="13" width="5.33203125" style="4" bestFit="1" customWidth="1"/>
    <col min="14" max="14" width="4.109375" style="4" bestFit="1" customWidth="1"/>
    <col min="15" max="15" width="24.5546875" style="4" bestFit="1" customWidth="1"/>
    <col min="16" max="16" width="8.6640625" style="15" bestFit="1" customWidth="1"/>
    <col min="17" max="16384" width="8.88671875" style="4"/>
  </cols>
  <sheetData>
    <row r="1" spans="1:16" ht="20.25" customHeight="1" x14ac:dyDescent="0.5">
      <c r="A1" s="67" t="s">
        <v>46</v>
      </c>
      <c r="B1" s="67" t="s">
        <v>47</v>
      </c>
      <c r="C1" s="67" t="s">
        <v>48</v>
      </c>
      <c r="D1" s="67" t="s">
        <v>49</v>
      </c>
      <c r="E1" s="70" t="s">
        <v>50</v>
      </c>
      <c r="F1" s="70"/>
      <c r="G1" s="70"/>
      <c r="H1" s="67" t="s">
        <v>51</v>
      </c>
      <c r="I1" s="99" t="s">
        <v>52</v>
      </c>
      <c r="J1" s="100" t="s">
        <v>155</v>
      </c>
      <c r="K1" s="100" t="s">
        <v>156</v>
      </c>
      <c r="L1" s="100" t="s">
        <v>157</v>
      </c>
      <c r="M1" s="100" t="s">
        <v>158</v>
      </c>
      <c r="N1" s="100" t="s">
        <v>159</v>
      </c>
      <c r="O1" s="67" t="s">
        <v>53</v>
      </c>
      <c r="P1" s="68" t="s">
        <v>54</v>
      </c>
    </row>
    <row r="2" spans="1:16" ht="20.25" customHeight="1" x14ac:dyDescent="0.2">
      <c r="A2" s="67"/>
      <c r="B2" s="67"/>
      <c r="C2" s="67"/>
      <c r="D2" s="67"/>
      <c r="E2" s="69">
        <v>41183</v>
      </c>
      <c r="F2" s="69"/>
      <c r="G2" s="69"/>
      <c r="H2" s="67"/>
      <c r="I2" s="101"/>
      <c r="J2" s="102"/>
      <c r="K2" s="102"/>
      <c r="L2" s="102"/>
      <c r="M2" s="102"/>
      <c r="N2" s="102"/>
      <c r="O2" s="67"/>
      <c r="P2" s="68"/>
    </row>
    <row r="3" spans="1:16" ht="20.25" customHeight="1" x14ac:dyDescent="0.2">
      <c r="A3" s="67"/>
      <c r="B3" s="67"/>
      <c r="C3" s="67"/>
      <c r="D3" s="67"/>
      <c r="E3" s="5" t="s">
        <v>55</v>
      </c>
      <c r="F3" s="5" t="s">
        <v>56</v>
      </c>
      <c r="G3" s="5" t="s">
        <v>57</v>
      </c>
      <c r="H3" s="67"/>
      <c r="I3" s="101"/>
      <c r="J3" s="103"/>
      <c r="K3" s="103"/>
      <c r="L3" s="103"/>
      <c r="M3" s="103"/>
      <c r="N3" s="103"/>
      <c r="O3" s="67"/>
      <c r="P3" s="68"/>
    </row>
    <row r="4" spans="1:16" ht="22.5" x14ac:dyDescent="0.2">
      <c r="A4" s="6">
        <v>1</v>
      </c>
      <c r="B4" s="7">
        <v>454037005</v>
      </c>
      <c r="C4" s="8" t="s">
        <v>58</v>
      </c>
      <c r="D4" s="9">
        <f t="shared" ref="D4:D52" si="0">DATE(LEFT(H4,1)+17&amp;MID(H4,2,2),MID(H4,4,2),MID(H4,6,2))</f>
        <v>38808</v>
      </c>
      <c r="E4" s="7">
        <f>DATEDIF(D4,E2,"md")</f>
        <v>0</v>
      </c>
      <c r="F4" s="7">
        <f>DATEDIF(D4,E2,"ym")</f>
        <v>6</v>
      </c>
      <c r="G4" s="7">
        <f>DATEDIF(D4,E2,"y")</f>
        <v>6</v>
      </c>
      <c r="H4" s="10">
        <v>30604011401004</v>
      </c>
      <c r="I4" s="10" t="str">
        <f>IF(ISODD(MID(H4,13,1)),"ذكر","انثى")</f>
        <v>انثى</v>
      </c>
      <c r="J4" s="10" t="s">
        <v>160</v>
      </c>
      <c r="K4" s="10" t="s">
        <v>162</v>
      </c>
      <c r="L4" s="10" t="s">
        <v>166</v>
      </c>
      <c r="M4" s="10" t="s">
        <v>168</v>
      </c>
      <c r="N4" s="10" t="s">
        <v>45</v>
      </c>
      <c r="O4" s="8" t="s">
        <v>59</v>
      </c>
      <c r="P4" s="11"/>
    </row>
    <row r="5" spans="1:16" ht="22.5" x14ac:dyDescent="0.2">
      <c r="A5" s="6">
        <v>2</v>
      </c>
      <c r="B5" s="7">
        <v>453787238</v>
      </c>
      <c r="C5" s="8" t="s">
        <v>60</v>
      </c>
      <c r="D5" s="9">
        <f t="shared" si="0"/>
        <v>38980</v>
      </c>
      <c r="E5" s="7">
        <f>DATEDIF(D5,E2,"md")</f>
        <v>11</v>
      </c>
      <c r="F5" s="7">
        <f>DATEDIF(D5,E2,"ym")</f>
        <v>0</v>
      </c>
      <c r="G5" s="7">
        <f>DATEDIF(D5,E2,"y")</f>
        <v>6</v>
      </c>
      <c r="H5" s="10">
        <v>30609201401681</v>
      </c>
      <c r="I5" s="10" t="str">
        <f t="shared" ref="I5:I52" si="1">IF(ISODD(MID(H5,13,1)),"ذكر","انثى")</f>
        <v>انثى</v>
      </c>
      <c r="J5" s="10" t="s">
        <v>160</v>
      </c>
      <c r="K5" s="10" t="s">
        <v>162</v>
      </c>
      <c r="L5" s="10" t="s">
        <v>166</v>
      </c>
      <c r="M5" s="10" t="s">
        <v>168</v>
      </c>
      <c r="N5" s="10" t="s">
        <v>45</v>
      </c>
      <c r="O5" s="8" t="s">
        <v>61</v>
      </c>
      <c r="P5" s="11"/>
    </row>
    <row r="6" spans="1:16" ht="22.5" x14ac:dyDescent="0.2">
      <c r="A6" s="6">
        <v>3</v>
      </c>
      <c r="B6" s="7">
        <v>453787388</v>
      </c>
      <c r="C6" s="8" t="s">
        <v>62</v>
      </c>
      <c r="D6" s="9">
        <f t="shared" si="0"/>
        <v>38921</v>
      </c>
      <c r="E6" s="7">
        <f>DATEDIF(D6,E2,"md")</f>
        <v>8</v>
      </c>
      <c r="F6" s="7">
        <f>DATEDIF(D6,E2,"ym")</f>
        <v>2</v>
      </c>
      <c r="G6" s="7">
        <f>DATEDIF(D6,E2,"y")</f>
        <v>6</v>
      </c>
      <c r="H6" s="10">
        <v>30607231400326</v>
      </c>
      <c r="I6" s="10" t="str">
        <f t="shared" si="1"/>
        <v>انثى</v>
      </c>
      <c r="J6" s="10" t="s">
        <v>160</v>
      </c>
      <c r="K6" s="10" t="s">
        <v>162</v>
      </c>
      <c r="L6" s="10" t="s">
        <v>166</v>
      </c>
      <c r="M6" s="10" t="s">
        <v>168</v>
      </c>
      <c r="N6" s="10" t="s">
        <v>45</v>
      </c>
      <c r="O6" s="8" t="s">
        <v>63</v>
      </c>
      <c r="P6" s="11"/>
    </row>
    <row r="7" spans="1:16" ht="22.5" x14ac:dyDescent="0.2">
      <c r="A7" s="6">
        <v>4</v>
      </c>
      <c r="B7" s="7">
        <v>454335816</v>
      </c>
      <c r="C7" s="8" t="s">
        <v>64</v>
      </c>
      <c r="D7" s="9">
        <f t="shared" si="0"/>
        <v>38839</v>
      </c>
      <c r="E7" s="7">
        <f>DATEDIF(D7,E2,"md")</f>
        <v>29</v>
      </c>
      <c r="F7" s="7">
        <f>DATEDIF(D7,E2,"ym")</f>
        <v>4</v>
      </c>
      <c r="G7" s="7">
        <f>DATEDIF(D7,E2,"y")</f>
        <v>6</v>
      </c>
      <c r="H7" s="10">
        <v>30605021400169</v>
      </c>
      <c r="I7" s="10" t="str">
        <f t="shared" si="1"/>
        <v>انثى</v>
      </c>
      <c r="J7" s="10" t="s">
        <v>160</v>
      </c>
      <c r="K7" s="10" t="s">
        <v>162</v>
      </c>
      <c r="L7" s="10" t="s">
        <v>166</v>
      </c>
      <c r="M7" s="10" t="s">
        <v>168</v>
      </c>
      <c r="N7" s="10" t="s">
        <v>45</v>
      </c>
      <c r="O7" s="8" t="s">
        <v>65</v>
      </c>
      <c r="P7" s="11"/>
    </row>
    <row r="8" spans="1:16" ht="22.5" x14ac:dyDescent="0.2">
      <c r="A8" s="6">
        <v>5</v>
      </c>
      <c r="B8" s="7">
        <v>453864579</v>
      </c>
      <c r="C8" s="8" t="s">
        <v>66</v>
      </c>
      <c r="D8" s="9">
        <f t="shared" si="0"/>
        <v>38791</v>
      </c>
      <c r="E8" s="7">
        <f>DATEDIF(D8,E2,"md")</f>
        <v>16</v>
      </c>
      <c r="F8" s="7">
        <f>DATEDIF(D8,E2,"ym")</f>
        <v>6</v>
      </c>
      <c r="G8" s="7">
        <f>DATEDIF(D8,E2,"y")</f>
        <v>6</v>
      </c>
      <c r="H8" s="10">
        <v>30603151402403</v>
      </c>
      <c r="I8" s="10" t="str">
        <f t="shared" si="1"/>
        <v>انثى</v>
      </c>
      <c r="J8" s="10" t="s">
        <v>160</v>
      </c>
      <c r="K8" s="10" t="s">
        <v>162</v>
      </c>
      <c r="L8" s="10" t="s">
        <v>166</v>
      </c>
      <c r="M8" s="10" t="s">
        <v>168</v>
      </c>
      <c r="N8" s="10" t="s">
        <v>45</v>
      </c>
      <c r="O8" s="8" t="s">
        <v>67</v>
      </c>
      <c r="P8" s="11"/>
    </row>
    <row r="9" spans="1:16" ht="22.5" x14ac:dyDescent="0.2">
      <c r="A9" s="6">
        <v>6</v>
      </c>
      <c r="B9" s="7">
        <v>454931801</v>
      </c>
      <c r="C9" s="8" t="s">
        <v>68</v>
      </c>
      <c r="D9" s="9">
        <f t="shared" si="0"/>
        <v>39031</v>
      </c>
      <c r="E9" s="7">
        <f>DATEDIF(D9,E2,"md")</f>
        <v>21</v>
      </c>
      <c r="F9" s="7">
        <f>DATEDIF(D9,E2,"ym")</f>
        <v>10</v>
      </c>
      <c r="G9" s="7">
        <f>DATEDIF(D9,E2,"y")</f>
        <v>5</v>
      </c>
      <c r="H9" s="10">
        <v>30611102100585</v>
      </c>
      <c r="I9" s="10" t="str">
        <f t="shared" si="1"/>
        <v>انثى</v>
      </c>
      <c r="J9" s="10" t="s">
        <v>160</v>
      </c>
      <c r="K9" s="10" t="s">
        <v>162</v>
      </c>
      <c r="L9" s="10" t="s">
        <v>166</v>
      </c>
      <c r="M9" s="10" t="s">
        <v>168</v>
      </c>
      <c r="N9" s="10" t="s">
        <v>45</v>
      </c>
      <c r="O9" s="8" t="s">
        <v>69</v>
      </c>
      <c r="P9" s="11"/>
    </row>
    <row r="10" spans="1:16" ht="22.5" x14ac:dyDescent="0.2">
      <c r="A10" s="6">
        <v>7</v>
      </c>
      <c r="B10" s="7">
        <v>453864701</v>
      </c>
      <c r="C10" s="8" t="s">
        <v>70</v>
      </c>
      <c r="D10" s="9">
        <f t="shared" si="0"/>
        <v>38967</v>
      </c>
      <c r="E10" s="7">
        <f>DATEDIF(D10,E2,"md")</f>
        <v>24</v>
      </c>
      <c r="F10" s="7">
        <f>DATEDIF(D10,E2,"ym")</f>
        <v>0</v>
      </c>
      <c r="G10" s="7">
        <f>DATEDIF(D10,E2,"y")</f>
        <v>6</v>
      </c>
      <c r="H10" s="10">
        <v>30609071402648</v>
      </c>
      <c r="I10" s="10" t="str">
        <f t="shared" si="1"/>
        <v>انثى</v>
      </c>
      <c r="J10" s="10" t="s">
        <v>160</v>
      </c>
      <c r="K10" s="10" t="s">
        <v>162</v>
      </c>
      <c r="L10" s="10" t="s">
        <v>166</v>
      </c>
      <c r="M10" s="10" t="s">
        <v>168</v>
      </c>
      <c r="N10" s="10" t="s">
        <v>45</v>
      </c>
      <c r="O10" s="8" t="s">
        <v>71</v>
      </c>
      <c r="P10" s="11"/>
    </row>
    <row r="11" spans="1:16" ht="22.5" x14ac:dyDescent="0.2">
      <c r="A11" s="6">
        <v>8</v>
      </c>
      <c r="B11" s="7">
        <v>454788270</v>
      </c>
      <c r="C11" s="8" t="s">
        <v>72</v>
      </c>
      <c r="D11" s="9">
        <f t="shared" si="0"/>
        <v>39000</v>
      </c>
      <c r="E11" s="7">
        <f>DATEDIF(D11,E2,"md")</f>
        <v>21</v>
      </c>
      <c r="F11" s="7">
        <f>DATEDIF(D11,E2,"ym")</f>
        <v>11</v>
      </c>
      <c r="G11" s="7">
        <f>DATEDIF(D11,E2,"y")</f>
        <v>5</v>
      </c>
      <c r="H11" s="10">
        <v>30610101400945</v>
      </c>
      <c r="I11" s="10" t="str">
        <f t="shared" si="1"/>
        <v>انثى</v>
      </c>
      <c r="J11" s="10" t="s">
        <v>160</v>
      </c>
      <c r="K11" s="10" t="s">
        <v>162</v>
      </c>
      <c r="L11" s="10" t="s">
        <v>166</v>
      </c>
      <c r="M11" s="10" t="s">
        <v>168</v>
      </c>
      <c r="N11" s="10" t="s">
        <v>45</v>
      </c>
      <c r="O11" s="8" t="s">
        <v>73</v>
      </c>
      <c r="P11" s="11"/>
    </row>
    <row r="12" spans="1:16" ht="22.5" x14ac:dyDescent="0.2">
      <c r="A12" s="6">
        <v>9</v>
      </c>
      <c r="B12" s="7" t="s">
        <v>74</v>
      </c>
      <c r="C12" s="8" t="s">
        <v>75</v>
      </c>
      <c r="D12" s="9">
        <f t="shared" si="0"/>
        <v>39161</v>
      </c>
      <c r="E12" s="7">
        <f>DATEDIF(D12,E2,"md")</f>
        <v>11</v>
      </c>
      <c r="F12" s="7">
        <f>DATEDIF(D12,E2,"ym")</f>
        <v>6</v>
      </c>
      <c r="G12" s="7">
        <f>DATEDIF(D12,E2,"y")</f>
        <v>5</v>
      </c>
      <c r="H12" s="10">
        <v>30703201401882</v>
      </c>
      <c r="I12" s="10" t="str">
        <f t="shared" si="1"/>
        <v>انثى</v>
      </c>
      <c r="J12" s="10" t="s">
        <v>160</v>
      </c>
      <c r="K12" s="10" t="s">
        <v>162</v>
      </c>
      <c r="L12" s="10" t="s">
        <v>166</v>
      </c>
      <c r="M12" s="10" t="s">
        <v>168</v>
      </c>
      <c r="N12" s="10" t="s">
        <v>45</v>
      </c>
      <c r="O12" s="8" t="s">
        <v>76</v>
      </c>
      <c r="P12" s="11"/>
    </row>
    <row r="13" spans="1:16" ht="22.5" x14ac:dyDescent="0.2">
      <c r="A13" s="6">
        <v>10</v>
      </c>
      <c r="B13" s="7">
        <v>453864730</v>
      </c>
      <c r="C13" s="8" t="s">
        <v>77</v>
      </c>
      <c r="D13" s="9">
        <f t="shared" si="0"/>
        <v>38847</v>
      </c>
      <c r="E13" s="7">
        <f>DATEDIF(D13,E2,"md")</f>
        <v>21</v>
      </c>
      <c r="F13" s="7">
        <f>DATEDIF(D13,E2,"ym")</f>
        <v>4</v>
      </c>
      <c r="G13" s="7">
        <f>DATEDIF(D13,E2,"y")</f>
        <v>6</v>
      </c>
      <c r="H13" s="10">
        <v>30605101402685</v>
      </c>
      <c r="I13" s="10" t="str">
        <f t="shared" si="1"/>
        <v>انثى</v>
      </c>
      <c r="J13" s="10" t="s">
        <v>160</v>
      </c>
      <c r="K13" s="10" t="s">
        <v>162</v>
      </c>
      <c r="L13" s="10" t="s">
        <v>166</v>
      </c>
      <c r="M13" s="10" t="s">
        <v>168</v>
      </c>
      <c r="N13" s="10" t="s">
        <v>45</v>
      </c>
      <c r="O13" s="8" t="s">
        <v>78</v>
      </c>
      <c r="P13" s="11"/>
    </row>
    <row r="14" spans="1:16" ht="22.5" x14ac:dyDescent="0.2">
      <c r="A14" s="6">
        <v>11</v>
      </c>
      <c r="B14" s="7">
        <v>454727969</v>
      </c>
      <c r="C14" s="8" t="s">
        <v>79</v>
      </c>
      <c r="D14" s="9">
        <f t="shared" si="0"/>
        <v>39103</v>
      </c>
      <c r="E14" s="7">
        <f>DATEDIF(D14,E2,"md")</f>
        <v>10</v>
      </c>
      <c r="F14" s="7">
        <f>DATEDIF(D14,E2,"ym")</f>
        <v>8</v>
      </c>
      <c r="G14" s="7">
        <f>DATEDIF(D14,E2,"y")</f>
        <v>5</v>
      </c>
      <c r="H14" s="10">
        <v>30701211402566</v>
      </c>
      <c r="I14" s="10" t="str">
        <f t="shared" si="1"/>
        <v>انثى</v>
      </c>
      <c r="J14" s="10" t="s">
        <v>160</v>
      </c>
      <c r="K14" s="10" t="s">
        <v>162</v>
      </c>
      <c r="L14" s="10" t="s">
        <v>166</v>
      </c>
      <c r="M14" s="10" t="s">
        <v>168</v>
      </c>
      <c r="N14" s="10" t="s">
        <v>45</v>
      </c>
      <c r="O14" s="8" t="s">
        <v>80</v>
      </c>
      <c r="P14" s="11"/>
    </row>
    <row r="15" spans="1:16" ht="22.5" x14ac:dyDescent="0.2">
      <c r="A15" s="6">
        <v>12</v>
      </c>
      <c r="B15" s="7">
        <v>453787467</v>
      </c>
      <c r="C15" s="8" t="s">
        <v>81</v>
      </c>
      <c r="D15" s="9">
        <f t="shared" si="0"/>
        <v>38974</v>
      </c>
      <c r="E15" s="7">
        <f>DATEDIF(D15,E2,"md")</f>
        <v>17</v>
      </c>
      <c r="F15" s="7">
        <f>DATEDIF(D15,E2,"ym")</f>
        <v>0</v>
      </c>
      <c r="G15" s="7">
        <f>DATEDIF(D15,E2,"y")</f>
        <v>6</v>
      </c>
      <c r="H15" s="10">
        <v>30609141403728</v>
      </c>
      <c r="I15" s="10" t="str">
        <f t="shared" si="1"/>
        <v>انثى</v>
      </c>
      <c r="J15" s="10" t="s">
        <v>160</v>
      </c>
      <c r="K15" s="10" t="s">
        <v>162</v>
      </c>
      <c r="L15" s="10" t="s">
        <v>166</v>
      </c>
      <c r="M15" s="10" t="s">
        <v>168</v>
      </c>
      <c r="N15" s="10" t="s">
        <v>45</v>
      </c>
      <c r="O15" s="8" t="s">
        <v>82</v>
      </c>
      <c r="P15" s="11"/>
    </row>
    <row r="16" spans="1:16" ht="22.5" x14ac:dyDescent="0.2">
      <c r="A16" s="6">
        <v>13</v>
      </c>
      <c r="B16" s="7">
        <v>454788218</v>
      </c>
      <c r="C16" s="8" t="s">
        <v>83</v>
      </c>
      <c r="D16" s="9">
        <f t="shared" si="0"/>
        <v>39018</v>
      </c>
      <c r="E16" s="7">
        <f>DATEDIF(D16,E2,"md")</f>
        <v>3</v>
      </c>
      <c r="F16" s="7">
        <f>DATEDIF(D16,E2,"ym")</f>
        <v>11</v>
      </c>
      <c r="G16" s="7">
        <f>DATEDIF(D16,E2,"y")</f>
        <v>5</v>
      </c>
      <c r="H16" s="10">
        <v>30610281402142</v>
      </c>
      <c r="I16" s="10" t="str">
        <f t="shared" si="1"/>
        <v>انثى</v>
      </c>
      <c r="J16" s="10" t="s">
        <v>160</v>
      </c>
      <c r="K16" s="10" t="s">
        <v>162</v>
      </c>
      <c r="L16" s="10" t="s">
        <v>166</v>
      </c>
      <c r="M16" s="10" t="s">
        <v>168</v>
      </c>
      <c r="N16" s="10" t="s">
        <v>45</v>
      </c>
      <c r="O16" s="8" t="s">
        <v>84</v>
      </c>
      <c r="P16" s="11"/>
    </row>
    <row r="17" spans="1:16" ht="22.5" x14ac:dyDescent="0.2">
      <c r="A17" s="6">
        <v>14</v>
      </c>
      <c r="B17" s="7">
        <v>453864607</v>
      </c>
      <c r="C17" s="8" t="s">
        <v>85</v>
      </c>
      <c r="D17" s="9">
        <f t="shared" si="0"/>
        <v>38948</v>
      </c>
      <c r="E17" s="7">
        <f>DATEDIF(D17,E2,"md")</f>
        <v>12</v>
      </c>
      <c r="F17" s="7">
        <f>DATEDIF(D17,E2,"ym")</f>
        <v>1</v>
      </c>
      <c r="G17" s="7">
        <f>DATEDIF(D17,E2,"y")</f>
        <v>6</v>
      </c>
      <c r="H17" s="10">
        <v>30608191401061</v>
      </c>
      <c r="I17" s="10" t="str">
        <f t="shared" si="1"/>
        <v>انثى</v>
      </c>
      <c r="J17" s="10" t="s">
        <v>160</v>
      </c>
      <c r="K17" s="10" t="s">
        <v>162</v>
      </c>
      <c r="L17" s="10" t="s">
        <v>166</v>
      </c>
      <c r="M17" s="10" t="s">
        <v>168</v>
      </c>
      <c r="N17" s="10" t="s">
        <v>45</v>
      </c>
      <c r="O17" s="8" t="s">
        <v>86</v>
      </c>
      <c r="P17" s="11"/>
    </row>
    <row r="18" spans="1:16" ht="22.5" x14ac:dyDescent="0.2">
      <c r="A18" s="6">
        <v>15</v>
      </c>
      <c r="B18" s="7">
        <v>454788136</v>
      </c>
      <c r="C18" s="8" t="s">
        <v>87</v>
      </c>
      <c r="D18" s="9">
        <f t="shared" si="0"/>
        <v>39003</v>
      </c>
      <c r="E18" s="7">
        <f>DATEDIF(D18,E2,"md")</f>
        <v>18</v>
      </c>
      <c r="F18" s="7">
        <f>DATEDIF(D18,E2,"ym")</f>
        <v>11</v>
      </c>
      <c r="G18" s="7">
        <f>DATEDIF(D18,E2,"y")</f>
        <v>5</v>
      </c>
      <c r="H18" s="10">
        <v>30610131401423</v>
      </c>
      <c r="I18" s="10" t="str">
        <f t="shared" si="1"/>
        <v>انثى</v>
      </c>
      <c r="J18" s="10" t="s">
        <v>160</v>
      </c>
      <c r="K18" s="10" t="s">
        <v>162</v>
      </c>
      <c r="L18" s="10" t="s">
        <v>166</v>
      </c>
      <c r="M18" s="10" t="s">
        <v>168</v>
      </c>
      <c r="N18" s="10" t="s">
        <v>45</v>
      </c>
      <c r="O18" s="8" t="s">
        <v>88</v>
      </c>
      <c r="P18" s="11"/>
    </row>
    <row r="19" spans="1:16" ht="22.5" x14ac:dyDescent="0.2">
      <c r="A19" s="6">
        <v>16</v>
      </c>
      <c r="B19" s="7">
        <v>453906616</v>
      </c>
      <c r="C19" s="8" t="s">
        <v>89</v>
      </c>
      <c r="D19" s="9">
        <f t="shared" si="0"/>
        <v>38874</v>
      </c>
      <c r="E19" s="7">
        <f>DATEDIF(D19,E2,"md")</f>
        <v>25</v>
      </c>
      <c r="F19" s="7">
        <f>DATEDIF(D19,E2,"ym")</f>
        <v>3</v>
      </c>
      <c r="G19" s="7">
        <f>DATEDIF(D19,E2,"y")</f>
        <v>6</v>
      </c>
      <c r="H19" s="10">
        <v>30606061405267</v>
      </c>
      <c r="I19" s="10" t="str">
        <f t="shared" si="1"/>
        <v>انثى</v>
      </c>
      <c r="J19" s="10" t="s">
        <v>160</v>
      </c>
      <c r="K19" s="10" t="s">
        <v>162</v>
      </c>
      <c r="L19" s="10" t="s">
        <v>166</v>
      </c>
      <c r="M19" s="10" t="s">
        <v>168</v>
      </c>
      <c r="N19" s="10" t="s">
        <v>45</v>
      </c>
      <c r="O19" s="8" t="s">
        <v>90</v>
      </c>
      <c r="P19" s="11"/>
    </row>
    <row r="20" spans="1:16" ht="22.5" x14ac:dyDescent="0.2">
      <c r="A20" s="6">
        <v>17</v>
      </c>
      <c r="B20" s="7">
        <v>454336042</v>
      </c>
      <c r="C20" s="8" t="s">
        <v>91</v>
      </c>
      <c r="D20" s="9">
        <f t="shared" si="0"/>
        <v>38935</v>
      </c>
      <c r="E20" s="7">
        <f>DATEDIF(D20,E2,"md")</f>
        <v>25</v>
      </c>
      <c r="F20" s="7">
        <f>DATEDIF(D20,E2,"ym")</f>
        <v>1</v>
      </c>
      <c r="G20" s="7">
        <f>DATEDIF(D20,E2,"y")</f>
        <v>6</v>
      </c>
      <c r="H20" s="10">
        <v>30608061401205</v>
      </c>
      <c r="I20" s="10" t="str">
        <f t="shared" si="1"/>
        <v>انثى</v>
      </c>
      <c r="J20" s="10" t="s">
        <v>160</v>
      </c>
      <c r="K20" s="10" t="s">
        <v>162</v>
      </c>
      <c r="L20" s="10" t="s">
        <v>166</v>
      </c>
      <c r="M20" s="10" t="s">
        <v>168</v>
      </c>
      <c r="N20" s="10" t="s">
        <v>45</v>
      </c>
      <c r="O20" s="8" t="s">
        <v>92</v>
      </c>
      <c r="P20" s="11"/>
    </row>
    <row r="21" spans="1:16" ht="22.5" x14ac:dyDescent="0.2">
      <c r="A21" s="6">
        <v>18</v>
      </c>
      <c r="B21" s="7">
        <v>453744324</v>
      </c>
      <c r="C21" s="8" t="s">
        <v>93</v>
      </c>
      <c r="D21" s="9">
        <f t="shared" si="0"/>
        <v>38938</v>
      </c>
      <c r="E21" s="7">
        <f>DATEDIF(D21,E2,"md")</f>
        <v>22</v>
      </c>
      <c r="F21" s="7">
        <f>DATEDIF(D21,E2,"ym")</f>
        <v>1</v>
      </c>
      <c r="G21" s="7">
        <f>DATEDIF(D21,E2,"y")</f>
        <v>6</v>
      </c>
      <c r="H21" s="10">
        <v>30608091400483</v>
      </c>
      <c r="I21" s="10" t="str">
        <f t="shared" si="1"/>
        <v>انثى</v>
      </c>
      <c r="J21" s="10" t="s">
        <v>160</v>
      </c>
      <c r="K21" s="10" t="s">
        <v>162</v>
      </c>
      <c r="L21" s="10" t="s">
        <v>166</v>
      </c>
      <c r="M21" s="10" t="s">
        <v>168</v>
      </c>
      <c r="N21" s="10" t="s">
        <v>45</v>
      </c>
      <c r="O21" s="8" t="s">
        <v>94</v>
      </c>
      <c r="P21" s="11"/>
    </row>
    <row r="22" spans="1:16" ht="22.5" x14ac:dyDescent="0.2">
      <c r="A22" s="6">
        <v>19</v>
      </c>
      <c r="B22" s="7">
        <v>454336072</v>
      </c>
      <c r="C22" s="8" t="s">
        <v>95</v>
      </c>
      <c r="D22" s="9">
        <f t="shared" si="0"/>
        <v>38836</v>
      </c>
      <c r="E22" s="7">
        <f>DATEDIF(D22,E2,"md")</f>
        <v>2</v>
      </c>
      <c r="F22" s="7">
        <f>DATEDIF(D22,E2,"ym")</f>
        <v>5</v>
      </c>
      <c r="G22" s="7">
        <f>DATEDIF(D22,E2,"y")</f>
        <v>6</v>
      </c>
      <c r="H22" s="10">
        <v>30604291400563</v>
      </c>
      <c r="I22" s="10" t="str">
        <f t="shared" si="1"/>
        <v>انثى</v>
      </c>
      <c r="J22" s="10" t="s">
        <v>160</v>
      </c>
      <c r="K22" s="10" t="s">
        <v>162</v>
      </c>
      <c r="L22" s="10" t="s">
        <v>166</v>
      </c>
      <c r="M22" s="10" t="s">
        <v>168</v>
      </c>
      <c r="N22" s="10" t="s">
        <v>45</v>
      </c>
      <c r="O22" s="8" t="s">
        <v>96</v>
      </c>
      <c r="P22" s="11"/>
    </row>
    <row r="23" spans="1:16" ht="22.5" x14ac:dyDescent="0.2">
      <c r="A23" s="6">
        <v>20</v>
      </c>
      <c r="B23" s="7">
        <v>454037012</v>
      </c>
      <c r="C23" s="8" t="s">
        <v>97</v>
      </c>
      <c r="D23" s="9">
        <f t="shared" si="0"/>
        <v>38799</v>
      </c>
      <c r="E23" s="7">
        <f>DATEDIF(D23,E2,"md")</f>
        <v>8</v>
      </c>
      <c r="F23" s="7">
        <f>DATEDIF(D23,E2,"ym")</f>
        <v>6</v>
      </c>
      <c r="G23" s="7">
        <f>DATEDIF(D23,E2,"y")</f>
        <v>6</v>
      </c>
      <c r="H23" s="10">
        <v>30603231401602</v>
      </c>
      <c r="I23" s="10" t="str">
        <f t="shared" si="1"/>
        <v>انثى</v>
      </c>
      <c r="J23" s="10" t="s">
        <v>160</v>
      </c>
      <c r="K23" s="10" t="s">
        <v>162</v>
      </c>
      <c r="L23" s="10" t="s">
        <v>166</v>
      </c>
      <c r="M23" s="10" t="s">
        <v>168</v>
      </c>
      <c r="N23" s="10" t="s">
        <v>45</v>
      </c>
      <c r="O23" s="8" t="s">
        <v>98</v>
      </c>
      <c r="P23" s="11"/>
    </row>
    <row r="24" spans="1:16" ht="22.5" x14ac:dyDescent="0.2">
      <c r="A24" s="6">
        <v>21</v>
      </c>
      <c r="B24" s="7">
        <v>454336104</v>
      </c>
      <c r="C24" s="8" t="s">
        <v>99</v>
      </c>
      <c r="D24" s="9">
        <f t="shared" si="0"/>
        <v>38836</v>
      </c>
      <c r="E24" s="7">
        <f>DATEDIF(D24,E2,"md")</f>
        <v>2</v>
      </c>
      <c r="F24" s="7">
        <f>DATEDIF(D24,E2,"ym")</f>
        <v>5</v>
      </c>
      <c r="G24" s="7">
        <f>DATEDIF(D24,E2,"y")</f>
        <v>6</v>
      </c>
      <c r="H24" s="10">
        <v>30604291400466</v>
      </c>
      <c r="I24" s="10" t="str">
        <f t="shared" si="1"/>
        <v>انثى</v>
      </c>
      <c r="J24" s="10" t="s">
        <v>160</v>
      </c>
      <c r="K24" s="10" t="s">
        <v>162</v>
      </c>
      <c r="L24" s="10" t="s">
        <v>166</v>
      </c>
      <c r="M24" s="10" t="s">
        <v>168</v>
      </c>
      <c r="N24" s="10" t="s">
        <v>45</v>
      </c>
      <c r="O24" s="8" t="s">
        <v>96</v>
      </c>
      <c r="P24" s="11"/>
    </row>
    <row r="25" spans="1:16" ht="22.5" x14ac:dyDescent="0.2">
      <c r="A25" s="6">
        <v>22</v>
      </c>
      <c r="B25" s="7">
        <v>453744250</v>
      </c>
      <c r="C25" s="8" t="s">
        <v>100</v>
      </c>
      <c r="D25" s="9">
        <f t="shared" si="0"/>
        <v>38968</v>
      </c>
      <c r="E25" s="7">
        <f>DATEDIF(D25,E2,"md")</f>
        <v>23</v>
      </c>
      <c r="F25" s="7">
        <f>DATEDIF(D25,E2,"ym")</f>
        <v>0</v>
      </c>
      <c r="G25" s="7">
        <f>DATEDIF(D25,E2,"y")</f>
        <v>6</v>
      </c>
      <c r="H25" s="10">
        <v>30609081400783</v>
      </c>
      <c r="I25" s="10" t="str">
        <f t="shared" si="1"/>
        <v>انثى</v>
      </c>
      <c r="J25" s="10" t="s">
        <v>160</v>
      </c>
      <c r="K25" s="10" t="s">
        <v>162</v>
      </c>
      <c r="L25" s="10" t="s">
        <v>166</v>
      </c>
      <c r="M25" s="10" t="s">
        <v>168</v>
      </c>
      <c r="N25" s="10" t="s">
        <v>45</v>
      </c>
      <c r="O25" s="8" t="s">
        <v>101</v>
      </c>
      <c r="P25" s="11"/>
    </row>
    <row r="26" spans="1:16" ht="22.5" x14ac:dyDescent="0.2">
      <c r="A26" s="6">
        <v>23</v>
      </c>
      <c r="B26" s="7">
        <v>454787947</v>
      </c>
      <c r="C26" s="8" t="s">
        <v>102</v>
      </c>
      <c r="D26" s="9">
        <f t="shared" si="0"/>
        <v>38943</v>
      </c>
      <c r="E26" s="7">
        <f>DATEDIF(D26,E2,"md")</f>
        <v>17</v>
      </c>
      <c r="F26" s="7">
        <f>DATEDIF(D26,E2,"ym")</f>
        <v>1</v>
      </c>
      <c r="G26" s="7">
        <f>DATEDIF(D26,E2,"y")</f>
        <v>6</v>
      </c>
      <c r="H26" s="10">
        <v>30608141401443</v>
      </c>
      <c r="I26" s="10" t="str">
        <f t="shared" si="1"/>
        <v>انثى</v>
      </c>
      <c r="J26" s="10" t="s">
        <v>160</v>
      </c>
      <c r="K26" s="10" t="s">
        <v>162</v>
      </c>
      <c r="L26" s="10" t="s">
        <v>166</v>
      </c>
      <c r="M26" s="10" t="s">
        <v>168</v>
      </c>
      <c r="N26" s="10" t="s">
        <v>45</v>
      </c>
      <c r="O26" s="8" t="s">
        <v>103</v>
      </c>
      <c r="P26" s="11"/>
    </row>
    <row r="27" spans="1:16" ht="22.5" x14ac:dyDescent="0.25">
      <c r="A27" s="6">
        <v>24</v>
      </c>
      <c r="B27" s="7">
        <v>453906634</v>
      </c>
      <c r="C27" s="8" t="s">
        <v>104</v>
      </c>
      <c r="D27" s="9">
        <f t="shared" si="0"/>
        <v>38874</v>
      </c>
      <c r="E27" s="7">
        <f>DATEDIF(D27,E2,"md")</f>
        <v>25</v>
      </c>
      <c r="F27" s="7">
        <f>DATEDIF(D27,E2,"ym")</f>
        <v>3</v>
      </c>
      <c r="G27" s="7">
        <f>DATEDIF(D27,E2,"y")</f>
        <v>6</v>
      </c>
      <c r="H27" s="10">
        <v>30606061404945</v>
      </c>
      <c r="I27" s="10" t="str">
        <f t="shared" si="1"/>
        <v>انثى</v>
      </c>
      <c r="J27" s="10" t="s">
        <v>160</v>
      </c>
      <c r="K27" s="10" t="s">
        <v>162</v>
      </c>
      <c r="L27" s="10" t="s">
        <v>166</v>
      </c>
      <c r="M27" s="10" t="s">
        <v>168</v>
      </c>
      <c r="N27" s="10" t="s">
        <v>45</v>
      </c>
      <c r="O27" s="8" t="s">
        <v>105</v>
      </c>
      <c r="P27" s="12"/>
    </row>
    <row r="28" spans="1:16" ht="22.5" x14ac:dyDescent="0.2">
      <c r="A28" s="6">
        <v>25</v>
      </c>
      <c r="B28" s="7">
        <v>453906578</v>
      </c>
      <c r="C28" s="8" t="s">
        <v>106</v>
      </c>
      <c r="D28" s="9">
        <f t="shared" si="0"/>
        <v>38909</v>
      </c>
      <c r="E28" s="7">
        <f>DATEDIF(D28,E2,"md")</f>
        <v>20</v>
      </c>
      <c r="F28" s="7">
        <f>DATEDIF(D28,E2,"ym")</f>
        <v>2</v>
      </c>
      <c r="G28" s="7">
        <f>DATEDIF(D28,E2,"y")</f>
        <v>6</v>
      </c>
      <c r="H28" s="10">
        <v>30607111401892</v>
      </c>
      <c r="I28" s="10" t="str">
        <f t="shared" si="1"/>
        <v>ذكر</v>
      </c>
      <c r="J28" s="10" t="s">
        <v>160</v>
      </c>
      <c r="K28" s="10" t="s">
        <v>162</v>
      </c>
      <c r="L28" s="10" t="s">
        <v>167</v>
      </c>
      <c r="M28" s="10" t="s">
        <v>168</v>
      </c>
      <c r="N28" s="10" t="s">
        <v>45</v>
      </c>
      <c r="O28" s="8" t="s">
        <v>107</v>
      </c>
      <c r="P28" s="11"/>
    </row>
    <row r="29" spans="1:16" ht="22.5" x14ac:dyDescent="0.2">
      <c r="A29" s="6">
        <v>26</v>
      </c>
      <c r="B29" s="7">
        <v>454724368</v>
      </c>
      <c r="C29" s="8" t="s">
        <v>108</v>
      </c>
      <c r="D29" s="9">
        <f t="shared" si="0"/>
        <v>39029</v>
      </c>
      <c r="E29" s="7">
        <f>DATEDIF(D29,E2,"md")</f>
        <v>23</v>
      </c>
      <c r="F29" s="7">
        <f>DATEDIF(D29,E2,"ym")</f>
        <v>10</v>
      </c>
      <c r="G29" s="7">
        <f>DATEDIF(D29,E2,"y")</f>
        <v>5</v>
      </c>
      <c r="H29" s="10">
        <v>30611081402837</v>
      </c>
      <c r="I29" s="10" t="str">
        <f t="shared" si="1"/>
        <v>ذكر</v>
      </c>
      <c r="J29" s="10" t="s">
        <v>160</v>
      </c>
      <c r="K29" s="10" t="s">
        <v>162</v>
      </c>
      <c r="L29" s="10" t="s">
        <v>167</v>
      </c>
      <c r="M29" s="10" t="s">
        <v>168</v>
      </c>
      <c r="N29" s="10" t="s">
        <v>45</v>
      </c>
      <c r="O29" s="8" t="s">
        <v>109</v>
      </c>
      <c r="P29" s="11"/>
    </row>
    <row r="30" spans="1:16" ht="22.5" x14ac:dyDescent="0.2">
      <c r="A30" s="6">
        <v>27</v>
      </c>
      <c r="B30" s="7">
        <v>453864626</v>
      </c>
      <c r="C30" s="8" t="s">
        <v>110</v>
      </c>
      <c r="D30" s="9">
        <f t="shared" si="0"/>
        <v>38889</v>
      </c>
      <c r="E30" s="7">
        <f>DATEDIF(D30,E2,"md")</f>
        <v>10</v>
      </c>
      <c r="F30" s="7">
        <f>DATEDIF(D30,E2,"ym")</f>
        <v>3</v>
      </c>
      <c r="G30" s="7">
        <f>DATEDIF(D30,E2,"y")</f>
        <v>6</v>
      </c>
      <c r="H30" s="10">
        <v>30606211401796</v>
      </c>
      <c r="I30" s="10" t="str">
        <f t="shared" si="1"/>
        <v>ذكر</v>
      </c>
      <c r="J30" s="10" t="s">
        <v>160</v>
      </c>
      <c r="K30" s="10" t="s">
        <v>162</v>
      </c>
      <c r="L30" s="10" t="s">
        <v>167</v>
      </c>
      <c r="M30" s="10" t="s">
        <v>168</v>
      </c>
      <c r="N30" s="10" t="s">
        <v>45</v>
      </c>
      <c r="O30" s="8" t="s">
        <v>111</v>
      </c>
      <c r="P30" s="11"/>
    </row>
    <row r="31" spans="1:16" ht="22.5" x14ac:dyDescent="0.2">
      <c r="A31" s="6">
        <v>28</v>
      </c>
      <c r="B31" s="7">
        <v>454917862</v>
      </c>
      <c r="C31" s="8" t="s">
        <v>112</v>
      </c>
      <c r="D31" s="9">
        <f t="shared" si="0"/>
        <v>39132</v>
      </c>
      <c r="E31" s="7">
        <f>DATEDIF(D31,E2,"md")</f>
        <v>12</v>
      </c>
      <c r="F31" s="7">
        <f>DATEDIF(D31,E2,"ym")</f>
        <v>7</v>
      </c>
      <c r="G31" s="7">
        <f>DATEDIF(D31,E2,"y")</f>
        <v>5</v>
      </c>
      <c r="H31" s="10">
        <v>30702191401157</v>
      </c>
      <c r="I31" s="10" t="str">
        <f t="shared" si="1"/>
        <v>ذكر</v>
      </c>
      <c r="J31" s="10" t="s">
        <v>160</v>
      </c>
      <c r="K31" s="10" t="s">
        <v>162</v>
      </c>
      <c r="L31" s="10" t="s">
        <v>167</v>
      </c>
      <c r="M31" s="10" t="s">
        <v>168</v>
      </c>
      <c r="N31" s="10" t="s">
        <v>45</v>
      </c>
      <c r="O31" s="8" t="s">
        <v>113</v>
      </c>
      <c r="P31" s="11"/>
    </row>
    <row r="32" spans="1:16" ht="22.5" x14ac:dyDescent="0.2">
      <c r="A32" s="6">
        <v>29</v>
      </c>
      <c r="B32" s="7">
        <v>454917550</v>
      </c>
      <c r="C32" s="104" t="s">
        <v>163</v>
      </c>
      <c r="D32" s="9">
        <f t="shared" si="0"/>
        <v>39126</v>
      </c>
      <c r="E32" s="7">
        <f>DATEDIF(D32,E2,"md")</f>
        <v>18</v>
      </c>
      <c r="F32" s="7">
        <f>DATEDIF(D32,E2,"ym")</f>
        <v>7</v>
      </c>
      <c r="G32" s="7">
        <f>DATEDIF(D32,E2,"y")</f>
        <v>5</v>
      </c>
      <c r="H32" s="10">
        <v>30702131401354</v>
      </c>
      <c r="I32" s="10" t="str">
        <f t="shared" si="1"/>
        <v>ذكر</v>
      </c>
      <c r="J32" s="10" t="s">
        <v>160</v>
      </c>
      <c r="K32" s="10" t="s">
        <v>164</v>
      </c>
      <c r="L32" s="10" t="s">
        <v>167</v>
      </c>
      <c r="M32" s="10" t="s">
        <v>168</v>
      </c>
      <c r="N32" s="10" t="s">
        <v>45</v>
      </c>
      <c r="O32" s="8" t="s">
        <v>165</v>
      </c>
      <c r="P32" s="11"/>
    </row>
    <row r="33" spans="1:16" ht="22.5" x14ac:dyDescent="0.2">
      <c r="A33" s="6">
        <v>30</v>
      </c>
      <c r="B33" s="7">
        <v>454336150</v>
      </c>
      <c r="C33" s="8" t="s">
        <v>114</v>
      </c>
      <c r="D33" s="9">
        <f t="shared" si="0"/>
        <v>38850</v>
      </c>
      <c r="E33" s="7">
        <f>DATEDIF(D33,E2,"md")</f>
        <v>18</v>
      </c>
      <c r="F33" s="7">
        <f>DATEDIF(D33,E2,"ym")</f>
        <v>4</v>
      </c>
      <c r="G33" s="7">
        <f>DATEDIF(D33,E2,"y")</f>
        <v>6</v>
      </c>
      <c r="H33" s="10">
        <v>30605131400652</v>
      </c>
      <c r="I33" s="10" t="str">
        <f t="shared" si="1"/>
        <v>ذكر</v>
      </c>
      <c r="J33" s="10" t="s">
        <v>160</v>
      </c>
      <c r="K33" s="10" t="s">
        <v>162</v>
      </c>
      <c r="L33" s="10" t="s">
        <v>167</v>
      </c>
      <c r="M33" s="10" t="s">
        <v>168</v>
      </c>
      <c r="N33" s="10" t="s">
        <v>45</v>
      </c>
      <c r="O33" s="8" t="s">
        <v>115</v>
      </c>
      <c r="P33" s="11"/>
    </row>
    <row r="34" spans="1:16" ht="22.5" x14ac:dyDescent="0.2">
      <c r="A34" s="6">
        <v>31</v>
      </c>
      <c r="B34" s="7">
        <v>454788244</v>
      </c>
      <c r="C34" s="8" t="s">
        <v>116</v>
      </c>
      <c r="D34" s="9">
        <f t="shared" si="0"/>
        <v>39042</v>
      </c>
      <c r="E34" s="7">
        <f>DATEDIF(D34,E2,"md")</f>
        <v>10</v>
      </c>
      <c r="F34" s="7">
        <f>DATEDIF(D34,E2,"ym")</f>
        <v>10</v>
      </c>
      <c r="G34" s="7">
        <f>DATEDIF(D34,E2,"y")</f>
        <v>5</v>
      </c>
      <c r="H34" s="10">
        <v>30611211403415</v>
      </c>
      <c r="I34" s="10" t="str">
        <f t="shared" si="1"/>
        <v>ذكر</v>
      </c>
      <c r="J34" s="10" t="s">
        <v>160</v>
      </c>
      <c r="K34" s="10" t="s">
        <v>162</v>
      </c>
      <c r="L34" s="10" t="s">
        <v>167</v>
      </c>
      <c r="M34" s="10" t="s">
        <v>168</v>
      </c>
      <c r="N34" s="10" t="s">
        <v>45</v>
      </c>
      <c r="O34" s="8" t="s">
        <v>117</v>
      </c>
      <c r="P34" s="11"/>
    </row>
    <row r="35" spans="1:16" ht="22.5" x14ac:dyDescent="0.2">
      <c r="A35" s="6">
        <v>32</v>
      </c>
      <c r="B35" s="7">
        <v>454335973</v>
      </c>
      <c r="C35" s="8" t="s">
        <v>118</v>
      </c>
      <c r="D35" s="9">
        <f t="shared" si="0"/>
        <v>38896</v>
      </c>
      <c r="E35" s="7">
        <f>DATEDIF(D35,E2,"md")</f>
        <v>3</v>
      </c>
      <c r="F35" s="7">
        <f>DATEDIF(D35,E2,"ym")</f>
        <v>3</v>
      </c>
      <c r="G35" s="7">
        <f>DATEDIF(D35,E2,"y")</f>
        <v>6</v>
      </c>
      <c r="H35" s="10">
        <v>30606281400177</v>
      </c>
      <c r="I35" s="10" t="str">
        <f t="shared" si="1"/>
        <v>ذكر</v>
      </c>
      <c r="J35" s="10" t="s">
        <v>160</v>
      </c>
      <c r="K35" s="10" t="s">
        <v>162</v>
      </c>
      <c r="L35" s="10" t="s">
        <v>167</v>
      </c>
      <c r="M35" s="10" t="s">
        <v>168</v>
      </c>
      <c r="N35" s="10" t="s">
        <v>45</v>
      </c>
      <c r="O35" s="8" t="s">
        <v>119</v>
      </c>
      <c r="P35" s="11"/>
    </row>
    <row r="36" spans="1:16" ht="22.5" x14ac:dyDescent="0.2">
      <c r="A36" s="6">
        <v>33</v>
      </c>
      <c r="B36" s="7">
        <v>454727975</v>
      </c>
      <c r="C36" s="8" t="s">
        <v>120</v>
      </c>
      <c r="D36" s="9">
        <f t="shared" si="0"/>
        <v>39100</v>
      </c>
      <c r="E36" s="7">
        <f>DATEDIF(D36,E2,"md")</f>
        <v>13</v>
      </c>
      <c r="F36" s="7">
        <f>DATEDIF(D36,E2,"ym")</f>
        <v>8</v>
      </c>
      <c r="G36" s="7">
        <f>DATEDIF(D36,E2,"y")</f>
        <v>5</v>
      </c>
      <c r="H36" s="10">
        <v>30701181400814</v>
      </c>
      <c r="I36" s="10" t="str">
        <f t="shared" si="1"/>
        <v>ذكر</v>
      </c>
      <c r="J36" s="10" t="s">
        <v>160</v>
      </c>
      <c r="K36" s="10" t="s">
        <v>162</v>
      </c>
      <c r="L36" s="10" t="s">
        <v>167</v>
      </c>
      <c r="M36" s="10" t="s">
        <v>168</v>
      </c>
      <c r="N36" s="10" t="s">
        <v>45</v>
      </c>
      <c r="O36" s="8" t="s">
        <v>121</v>
      </c>
      <c r="P36" s="11"/>
    </row>
    <row r="37" spans="1:16" ht="22.5" x14ac:dyDescent="0.2">
      <c r="A37" s="6">
        <v>34</v>
      </c>
      <c r="B37" s="7">
        <v>454605112</v>
      </c>
      <c r="C37" s="8" t="s">
        <v>122</v>
      </c>
      <c r="D37" s="9">
        <f t="shared" si="0"/>
        <v>38828</v>
      </c>
      <c r="E37" s="7">
        <f>DATEDIF(D37,E2,"md")</f>
        <v>10</v>
      </c>
      <c r="F37" s="7">
        <f>DATEDIF(D37,E2,"ym")</f>
        <v>5</v>
      </c>
      <c r="G37" s="7">
        <f>DATEDIF(D37,E2,"y")</f>
        <v>6</v>
      </c>
      <c r="H37" s="10">
        <v>30604211400819</v>
      </c>
      <c r="I37" s="10" t="str">
        <f t="shared" si="1"/>
        <v>ذكر</v>
      </c>
      <c r="J37" s="10" t="s">
        <v>160</v>
      </c>
      <c r="K37" s="10" t="s">
        <v>162</v>
      </c>
      <c r="L37" s="10" t="s">
        <v>167</v>
      </c>
      <c r="M37" s="10" t="s">
        <v>168</v>
      </c>
      <c r="N37" s="10" t="s">
        <v>45</v>
      </c>
      <c r="O37" s="8" t="s">
        <v>123</v>
      </c>
      <c r="P37" s="11"/>
    </row>
    <row r="38" spans="1:16" ht="22.5" x14ac:dyDescent="0.2">
      <c r="A38" s="6">
        <v>35</v>
      </c>
      <c r="B38" s="7">
        <v>454727971</v>
      </c>
      <c r="C38" s="8" t="s">
        <v>124</v>
      </c>
      <c r="D38" s="9">
        <f t="shared" si="0"/>
        <v>39051</v>
      </c>
      <c r="E38" s="7">
        <f>DATEDIF(D38,E2,"md")</f>
        <v>1</v>
      </c>
      <c r="F38" s="7">
        <f>DATEDIF(D38,E2,"ym")</f>
        <v>10</v>
      </c>
      <c r="G38" s="7">
        <f>DATEDIF(D38,E2,"y")</f>
        <v>5</v>
      </c>
      <c r="H38" s="10">
        <v>30611301401918</v>
      </c>
      <c r="I38" s="10" t="str">
        <f t="shared" si="1"/>
        <v>ذكر</v>
      </c>
      <c r="J38" s="10" t="s">
        <v>160</v>
      </c>
      <c r="K38" s="10" t="s">
        <v>162</v>
      </c>
      <c r="L38" s="10" t="s">
        <v>167</v>
      </c>
      <c r="M38" s="10" t="s">
        <v>168</v>
      </c>
      <c r="N38" s="10" t="s">
        <v>45</v>
      </c>
      <c r="O38" s="8" t="s">
        <v>125</v>
      </c>
      <c r="P38" s="11"/>
    </row>
    <row r="39" spans="1:16" ht="22.5" x14ac:dyDescent="0.2">
      <c r="A39" s="6">
        <v>36</v>
      </c>
      <c r="B39" s="7">
        <v>454724379</v>
      </c>
      <c r="C39" s="8" t="s">
        <v>126</v>
      </c>
      <c r="D39" s="9">
        <f t="shared" si="0"/>
        <v>39083</v>
      </c>
      <c r="E39" s="7">
        <f>DATEDIF(D39,E2,"md")</f>
        <v>0</v>
      </c>
      <c r="F39" s="7">
        <f>DATEDIF(D39,E2,"ym")</f>
        <v>9</v>
      </c>
      <c r="G39" s="7">
        <f>DATEDIF(D39,E2,"y")</f>
        <v>5</v>
      </c>
      <c r="H39" s="10">
        <v>30701011413512</v>
      </c>
      <c r="I39" s="10" t="str">
        <f t="shared" si="1"/>
        <v>ذكر</v>
      </c>
      <c r="J39" s="10" t="s">
        <v>160</v>
      </c>
      <c r="K39" s="10" t="s">
        <v>162</v>
      </c>
      <c r="L39" s="10" t="s">
        <v>167</v>
      </c>
      <c r="M39" s="10" t="s">
        <v>168</v>
      </c>
      <c r="N39" s="10" t="s">
        <v>45</v>
      </c>
      <c r="O39" s="8" t="s">
        <v>127</v>
      </c>
      <c r="P39" s="11"/>
    </row>
    <row r="40" spans="1:16" ht="22.5" x14ac:dyDescent="0.2">
      <c r="A40" s="6">
        <v>37</v>
      </c>
      <c r="B40" s="7">
        <v>454724409</v>
      </c>
      <c r="C40" s="8" t="s">
        <v>128</v>
      </c>
      <c r="D40" s="9">
        <f t="shared" si="0"/>
        <v>39098</v>
      </c>
      <c r="E40" s="7">
        <f>DATEDIF(D40,E2,"md")</f>
        <v>15</v>
      </c>
      <c r="F40" s="7">
        <f>DATEDIF(D40,E2,"ym")</f>
        <v>8</v>
      </c>
      <c r="G40" s="7">
        <f>DATEDIF(D40,E2,"y")</f>
        <v>5</v>
      </c>
      <c r="H40" s="10">
        <v>30701161403094</v>
      </c>
      <c r="I40" s="10" t="str">
        <f t="shared" si="1"/>
        <v>ذكر</v>
      </c>
      <c r="J40" s="10" t="s">
        <v>160</v>
      </c>
      <c r="K40" s="10" t="s">
        <v>162</v>
      </c>
      <c r="L40" s="10" t="s">
        <v>167</v>
      </c>
      <c r="M40" s="10" t="s">
        <v>168</v>
      </c>
      <c r="N40" s="10" t="s">
        <v>45</v>
      </c>
      <c r="O40" s="8" t="s">
        <v>129</v>
      </c>
      <c r="P40" s="11"/>
    </row>
    <row r="41" spans="1:16" ht="22.5" x14ac:dyDescent="0.2">
      <c r="A41" s="6">
        <v>38</v>
      </c>
      <c r="B41" s="7">
        <v>453744182</v>
      </c>
      <c r="C41" s="8" t="s">
        <v>130</v>
      </c>
      <c r="D41" s="9">
        <f t="shared" si="0"/>
        <v>38968</v>
      </c>
      <c r="E41" s="7">
        <f>DATEDIF(D41,E2,"md")</f>
        <v>23</v>
      </c>
      <c r="F41" s="7">
        <f>DATEDIF(D41,E2,"ym")</f>
        <v>0</v>
      </c>
      <c r="G41" s="7">
        <f>DATEDIF(D41,E2,"y")</f>
        <v>6</v>
      </c>
      <c r="H41" s="10">
        <v>30609081400953</v>
      </c>
      <c r="I41" s="10" t="str">
        <f t="shared" si="1"/>
        <v>ذكر</v>
      </c>
      <c r="J41" s="10" t="s">
        <v>160</v>
      </c>
      <c r="K41" s="10" t="s">
        <v>162</v>
      </c>
      <c r="L41" s="10" t="s">
        <v>167</v>
      </c>
      <c r="M41" s="10" t="s">
        <v>168</v>
      </c>
      <c r="N41" s="10" t="s">
        <v>45</v>
      </c>
      <c r="O41" s="8" t="s">
        <v>101</v>
      </c>
      <c r="P41" s="11"/>
    </row>
    <row r="42" spans="1:16" ht="22.5" x14ac:dyDescent="0.2">
      <c r="A42" s="6">
        <v>39</v>
      </c>
      <c r="B42" s="7">
        <v>454788087</v>
      </c>
      <c r="C42" s="8" t="s">
        <v>131</v>
      </c>
      <c r="D42" s="9">
        <f t="shared" si="0"/>
        <v>39077</v>
      </c>
      <c r="E42" s="7">
        <f>DATEDIF(D42,E2,"md")</f>
        <v>5</v>
      </c>
      <c r="F42" s="7">
        <f>DATEDIF(D42,E2,"ym")</f>
        <v>9</v>
      </c>
      <c r="G42" s="7">
        <f>DATEDIF(D42,E2,"y")</f>
        <v>5</v>
      </c>
      <c r="H42" s="10">
        <v>30612261401533</v>
      </c>
      <c r="I42" s="10" t="str">
        <f t="shared" si="1"/>
        <v>ذكر</v>
      </c>
      <c r="J42" s="10" t="s">
        <v>160</v>
      </c>
      <c r="K42" s="10" t="s">
        <v>162</v>
      </c>
      <c r="L42" s="10" t="s">
        <v>167</v>
      </c>
      <c r="M42" s="10" t="s">
        <v>168</v>
      </c>
      <c r="N42" s="10" t="s">
        <v>45</v>
      </c>
      <c r="O42" s="8" t="s">
        <v>132</v>
      </c>
      <c r="P42" s="11"/>
    </row>
    <row r="43" spans="1:16" ht="22.5" x14ac:dyDescent="0.2">
      <c r="A43" s="6">
        <v>40</v>
      </c>
      <c r="B43" s="7">
        <v>454335850</v>
      </c>
      <c r="C43" s="8" t="s">
        <v>133</v>
      </c>
      <c r="D43" s="9">
        <f t="shared" si="0"/>
        <v>38690</v>
      </c>
      <c r="E43" s="7">
        <f>DATEDIF(D43,E2,"md")</f>
        <v>27</v>
      </c>
      <c r="F43" s="7">
        <f>DATEDIF(D43,E2,"ym")</f>
        <v>9</v>
      </c>
      <c r="G43" s="7">
        <f>DATEDIF(D43,E2,"y")</f>
        <v>6</v>
      </c>
      <c r="H43" s="10">
        <v>30512041401198</v>
      </c>
      <c r="I43" s="10" t="str">
        <f t="shared" si="1"/>
        <v>ذكر</v>
      </c>
      <c r="J43" s="10" t="s">
        <v>160</v>
      </c>
      <c r="K43" s="10" t="s">
        <v>162</v>
      </c>
      <c r="L43" s="10" t="s">
        <v>167</v>
      </c>
      <c r="M43" s="10" t="s">
        <v>168</v>
      </c>
      <c r="N43" s="10" t="s">
        <v>45</v>
      </c>
      <c r="O43" s="8" t="s">
        <v>134</v>
      </c>
      <c r="P43" s="11"/>
    </row>
    <row r="44" spans="1:16" ht="22.5" x14ac:dyDescent="0.2">
      <c r="A44" s="6">
        <v>41</v>
      </c>
      <c r="B44" s="7">
        <v>454724375</v>
      </c>
      <c r="C44" s="8" t="s">
        <v>135</v>
      </c>
      <c r="D44" s="9">
        <f t="shared" si="0"/>
        <v>39083</v>
      </c>
      <c r="E44" s="7">
        <f>DATEDIF(D44,E2,"md")</f>
        <v>0</v>
      </c>
      <c r="F44" s="7">
        <f>DATEDIF(D44,E2,"ym")</f>
        <v>9</v>
      </c>
      <c r="G44" s="7">
        <f>DATEDIF(D44,E2,"y")</f>
        <v>5</v>
      </c>
      <c r="H44" s="10">
        <v>30701011421191</v>
      </c>
      <c r="I44" s="10" t="str">
        <f t="shared" si="1"/>
        <v>ذكر</v>
      </c>
      <c r="J44" s="10" t="s">
        <v>160</v>
      </c>
      <c r="K44" s="10" t="s">
        <v>162</v>
      </c>
      <c r="L44" s="10" t="s">
        <v>167</v>
      </c>
      <c r="M44" s="10" t="s">
        <v>168</v>
      </c>
      <c r="N44" s="10" t="s">
        <v>45</v>
      </c>
      <c r="O44" s="8" t="s">
        <v>136</v>
      </c>
      <c r="P44" s="11"/>
    </row>
    <row r="45" spans="1:16" ht="22.5" x14ac:dyDescent="0.2">
      <c r="A45" s="6">
        <v>42</v>
      </c>
      <c r="B45" s="7">
        <v>454724397</v>
      </c>
      <c r="C45" s="8" t="s">
        <v>137</v>
      </c>
      <c r="D45" s="9">
        <f t="shared" si="0"/>
        <v>39083</v>
      </c>
      <c r="E45" s="7">
        <f>DATEDIF(D45,E2,"md")</f>
        <v>0</v>
      </c>
      <c r="F45" s="7">
        <f>DATEDIF(D45,E2,"ym")</f>
        <v>9</v>
      </c>
      <c r="G45" s="7">
        <f>DATEDIF(D45,E2,"y")</f>
        <v>5</v>
      </c>
      <c r="H45" s="10">
        <v>30701011421175</v>
      </c>
      <c r="I45" s="10" t="str">
        <f t="shared" si="1"/>
        <v>ذكر</v>
      </c>
      <c r="J45" s="10" t="s">
        <v>160</v>
      </c>
      <c r="K45" s="10" t="s">
        <v>162</v>
      </c>
      <c r="L45" s="10" t="s">
        <v>167</v>
      </c>
      <c r="M45" s="10" t="s">
        <v>168</v>
      </c>
      <c r="N45" s="10" t="s">
        <v>45</v>
      </c>
      <c r="O45" s="8" t="s">
        <v>138</v>
      </c>
      <c r="P45" s="11"/>
    </row>
    <row r="46" spans="1:16" ht="22.5" x14ac:dyDescent="0.2">
      <c r="A46" s="6">
        <v>43</v>
      </c>
      <c r="B46" s="7">
        <v>454724404</v>
      </c>
      <c r="C46" s="8" t="s">
        <v>139</v>
      </c>
      <c r="D46" s="9">
        <f t="shared" si="0"/>
        <v>38993</v>
      </c>
      <c r="E46" s="7">
        <f>DATEDIF(D46,E2,"md")</f>
        <v>28</v>
      </c>
      <c r="F46" s="7">
        <f>DATEDIF(D46,E2,"ym")</f>
        <v>11</v>
      </c>
      <c r="G46" s="7">
        <f>DATEDIF(D46,E2,"y")</f>
        <v>5</v>
      </c>
      <c r="H46" s="10">
        <v>30610031400837</v>
      </c>
      <c r="I46" s="10" t="str">
        <f t="shared" si="1"/>
        <v>ذكر</v>
      </c>
      <c r="J46" s="10" t="s">
        <v>160</v>
      </c>
      <c r="K46" s="10" t="s">
        <v>162</v>
      </c>
      <c r="L46" s="10" t="s">
        <v>167</v>
      </c>
      <c r="M46" s="10" t="s">
        <v>168</v>
      </c>
      <c r="N46" s="10" t="s">
        <v>45</v>
      </c>
      <c r="O46" s="8" t="s">
        <v>140</v>
      </c>
      <c r="P46" s="11"/>
    </row>
    <row r="47" spans="1:16" ht="22.5" x14ac:dyDescent="0.25">
      <c r="A47" s="6">
        <v>44</v>
      </c>
      <c r="B47" s="7">
        <v>454724393</v>
      </c>
      <c r="C47" s="8" t="s">
        <v>141</v>
      </c>
      <c r="D47" s="9">
        <f t="shared" si="0"/>
        <v>39010</v>
      </c>
      <c r="E47" s="7">
        <f>DATEDIF(D47,E2,"md")</f>
        <v>11</v>
      </c>
      <c r="F47" s="7">
        <f>DATEDIF(D47,E2,"ym")</f>
        <v>11</v>
      </c>
      <c r="G47" s="7">
        <f>DATEDIF(D47,E2,"y")</f>
        <v>5</v>
      </c>
      <c r="H47" s="10">
        <v>30610201401973</v>
      </c>
      <c r="I47" s="10" t="str">
        <f t="shared" si="1"/>
        <v>ذكر</v>
      </c>
      <c r="J47" s="10" t="s">
        <v>160</v>
      </c>
      <c r="K47" s="10" t="s">
        <v>162</v>
      </c>
      <c r="L47" s="10" t="s">
        <v>167</v>
      </c>
      <c r="M47" s="10" t="s">
        <v>168</v>
      </c>
      <c r="N47" s="10" t="s">
        <v>45</v>
      </c>
      <c r="O47" s="8" t="s">
        <v>142</v>
      </c>
      <c r="P47" s="13"/>
    </row>
    <row r="48" spans="1:16" ht="22.5" x14ac:dyDescent="0.2">
      <c r="A48" s="6">
        <v>45</v>
      </c>
      <c r="B48" s="7">
        <v>454788189</v>
      </c>
      <c r="C48" s="8" t="s">
        <v>143</v>
      </c>
      <c r="D48" s="9">
        <f t="shared" si="0"/>
        <v>39106</v>
      </c>
      <c r="E48" s="7">
        <f>DATEDIF(D48,E2,"md")</f>
        <v>7</v>
      </c>
      <c r="F48" s="7">
        <f>DATEDIF(D48,E2,"ym")</f>
        <v>8</v>
      </c>
      <c r="G48" s="7">
        <f>DATEDIF(D48,E2,"y")</f>
        <v>5</v>
      </c>
      <c r="H48" s="10">
        <v>30701241403257</v>
      </c>
      <c r="I48" s="10" t="str">
        <f t="shared" si="1"/>
        <v>ذكر</v>
      </c>
      <c r="J48" s="10" t="s">
        <v>160</v>
      </c>
      <c r="K48" s="10" t="s">
        <v>162</v>
      </c>
      <c r="L48" s="10" t="s">
        <v>167</v>
      </c>
      <c r="M48" s="10" t="s">
        <v>168</v>
      </c>
      <c r="N48" s="10" t="s">
        <v>45</v>
      </c>
      <c r="O48" s="8" t="s">
        <v>144</v>
      </c>
      <c r="P48" s="11"/>
    </row>
    <row r="49" spans="1:16" ht="22.5" x14ac:dyDescent="0.25">
      <c r="A49" s="6">
        <v>46</v>
      </c>
      <c r="B49" s="7">
        <v>453787318</v>
      </c>
      <c r="C49" s="8" t="s">
        <v>145</v>
      </c>
      <c r="D49" s="9">
        <f t="shared" si="0"/>
        <v>38808</v>
      </c>
      <c r="E49" s="7">
        <f>DATEDIF(D49,E2,"md")</f>
        <v>0</v>
      </c>
      <c r="F49" s="7">
        <f>DATEDIF(D49,E2,"ym")</f>
        <v>6</v>
      </c>
      <c r="G49" s="7">
        <f>DATEDIF(D49,E2,"y")</f>
        <v>6</v>
      </c>
      <c r="H49" s="10">
        <v>30604011401756</v>
      </c>
      <c r="I49" s="10" t="str">
        <f t="shared" si="1"/>
        <v>ذكر</v>
      </c>
      <c r="J49" s="10" t="s">
        <v>160</v>
      </c>
      <c r="K49" s="10" t="s">
        <v>162</v>
      </c>
      <c r="L49" s="10" t="s">
        <v>167</v>
      </c>
      <c r="M49" s="10" t="s">
        <v>168</v>
      </c>
      <c r="N49" s="10" t="s">
        <v>45</v>
      </c>
      <c r="O49" s="8" t="s">
        <v>146</v>
      </c>
      <c r="P49" s="12"/>
    </row>
    <row r="50" spans="1:16" ht="22.5" x14ac:dyDescent="0.25">
      <c r="A50" s="6">
        <v>47</v>
      </c>
      <c r="B50" s="7">
        <v>454336007</v>
      </c>
      <c r="C50" s="8" t="s">
        <v>147</v>
      </c>
      <c r="D50" s="9">
        <f t="shared" si="0"/>
        <v>38785</v>
      </c>
      <c r="E50" s="7">
        <f>DATEDIF(D50,E2,"md")</f>
        <v>22</v>
      </c>
      <c r="F50" s="7">
        <f>DATEDIF(D50,E2,"ym")</f>
        <v>6</v>
      </c>
      <c r="G50" s="7">
        <f>DATEDIF(D50,E2,"y")</f>
        <v>6</v>
      </c>
      <c r="H50" s="10">
        <v>30603091400376</v>
      </c>
      <c r="I50" s="10" t="str">
        <f t="shared" si="1"/>
        <v>ذكر</v>
      </c>
      <c r="J50" s="10" t="s">
        <v>161</v>
      </c>
      <c r="K50" s="10" t="s">
        <v>162</v>
      </c>
      <c r="L50" s="10" t="s">
        <v>167</v>
      </c>
      <c r="M50" s="10" t="s">
        <v>168</v>
      </c>
      <c r="N50" s="10" t="s">
        <v>45</v>
      </c>
      <c r="O50" s="8" t="s">
        <v>148</v>
      </c>
      <c r="P50" s="12"/>
    </row>
    <row r="51" spans="1:16" ht="22.5" x14ac:dyDescent="0.25">
      <c r="A51" s="6">
        <v>48</v>
      </c>
      <c r="B51" s="7">
        <v>454335898</v>
      </c>
      <c r="C51" s="8" t="s">
        <v>149</v>
      </c>
      <c r="D51" s="9">
        <f t="shared" si="0"/>
        <v>38976</v>
      </c>
      <c r="E51" s="7">
        <f>DATEDIF(D51,E2,"md")</f>
        <v>15</v>
      </c>
      <c r="F51" s="7">
        <f>DATEDIF(D51,E2,"ym")</f>
        <v>0</v>
      </c>
      <c r="G51" s="7">
        <f>DATEDIF(D51,E2,"y")</f>
        <v>6</v>
      </c>
      <c r="H51" s="10">
        <v>30609161402671</v>
      </c>
      <c r="I51" s="10" t="str">
        <f t="shared" si="1"/>
        <v>ذكر</v>
      </c>
      <c r="J51" s="10" t="s">
        <v>161</v>
      </c>
      <c r="K51" s="10" t="s">
        <v>162</v>
      </c>
      <c r="L51" s="10" t="s">
        <v>167</v>
      </c>
      <c r="M51" s="10" t="s">
        <v>168</v>
      </c>
      <c r="N51" s="10" t="s">
        <v>45</v>
      </c>
      <c r="O51" s="8" t="s">
        <v>150</v>
      </c>
      <c r="P51" s="12"/>
    </row>
    <row r="52" spans="1:16" ht="22.5" x14ac:dyDescent="0.2">
      <c r="A52" s="6">
        <v>49</v>
      </c>
      <c r="B52" s="7">
        <v>453744375</v>
      </c>
      <c r="C52" s="8" t="s">
        <v>151</v>
      </c>
      <c r="D52" s="9">
        <f t="shared" si="0"/>
        <v>38884</v>
      </c>
      <c r="E52" s="7">
        <f>DATEDIF(D52,E2,"md")</f>
        <v>15</v>
      </c>
      <c r="F52" s="7">
        <f>DATEDIF(D52,E2,"ym")</f>
        <v>3</v>
      </c>
      <c r="G52" s="7">
        <f>DATEDIF(D52,E2,"y")</f>
        <v>6</v>
      </c>
      <c r="H52" s="10">
        <v>30606161400971</v>
      </c>
      <c r="I52" s="10" t="str">
        <f t="shared" si="1"/>
        <v>ذكر</v>
      </c>
      <c r="J52" s="10" t="s">
        <v>161</v>
      </c>
      <c r="K52" s="10" t="s">
        <v>162</v>
      </c>
      <c r="L52" s="10" t="s">
        <v>167</v>
      </c>
      <c r="M52" s="10" t="s">
        <v>168</v>
      </c>
      <c r="N52" s="10" t="s">
        <v>45</v>
      </c>
      <c r="O52" s="8" t="s">
        <v>152</v>
      </c>
      <c r="P52" s="14"/>
    </row>
    <row r="53" spans="1:16" ht="22.5" x14ac:dyDescent="0.2">
      <c r="A53" s="6">
        <v>50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14"/>
    </row>
    <row r="54" spans="1:16" ht="22.5" x14ac:dyDescent="0.2">
      <c r="A54" s="6">
        <v>51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14"/>
    </row>
    <row r="55" spans="1:16" ht="22.5" x14ac:dyDescent="0.2">
      <c r="A55" s="6">
        <v>52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14"/>
    </row>
    <row r="56" spans="1:16" ht="22.5" x14ac:dyDescent="0.2">
      <c r="A56" s="6">
        <v>53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14"/>
    </row>
    <row r="57" spans="1:16" ht="22.5" x14ac:dyDescent="0.2">
      <c r="A57" s="6">
        <v>54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14"/>
    </row>
    <row r="58" spans="1:16" ht="22.5" x14ac:dyDescent="0.2">
      <c r="A58" s="6">
        <v>55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14"/>
    </row>
    <row r="59" spans="1:16" ht="22.5" x14ac:dyDescent="0.2">
      <c r="A59" s="6">
        <v>56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14"/>
    </row>
    <row r="60" spans="1:16" ht="22.5" x14ac:dyDescent="0.2">
      <c r="A60" s="6">
        <v>57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14"/>
    </row>
    <row r="61" spans="1:16" ht="22.5" x14ac:dyDescent="0.2">
      <c r="A61" s="6">
        <v>58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14"/>
    </row>
    <row r="62" spans="1:16" ht="22.5" x14ac:dyDescent="0.2">
      <c r="A62" s="6">
        <v>59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14"/>
    </row>
    <row r="63" spans="1:16" ht="22.5" x14ac:dyDescent="0.2">
      <c r="A63" s="6">
        <v>60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14"/>
    </row>
  </sheetData>
  <mergeCells count="15">
    <mergeCell ref="I1:I3"/>
    <mergeCell ref="O1:O3"/>
    <mergeCell ref="P1:P3"/>
    <mergeCell ref="E2:G2"/>
    <mergeCell ref="A1:A3"/>
    <mergeCell ref="B1:B3"/>
    <mergeCell ref="C1:C3"/>
    <mergeCell ref="D1:D3"/>
    <mergeCell ref="E1:G1"/>
    <mergeCell ref="H1:H3"/>
    <mergeCell ref="J1:J3"/>
    <mergeCell ref="K1:K3"/>
    <mergeCell ref="L1:L3"/>
    <mergeCell ref="M1:M3"/>
    <mergeCell ref="N1:N3"/>
  </mergeCells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workbookViewId="0"/>
  </sheetViews>
  <sheetFormatPr defaultRowHeight="15" x14ac:dyDescent="0.2"/>
  <cols>
    <col min="1" max="1" width="11" bestFit="1" customWidth="1"/>
    <col min="2" max="2" width="4.77734375" bestFit="1" customWidth="1"/>
    <col min="3" max="3" width="4.44140625" bestFit="1" customWidth="1"/>
    <col min="4" max="4" width="4.77734375" bestFit="1" customWidth="1"/>
    <col min="5" max="5" width="4.44140625" bestFit="1" customWidth="1"/>
    <col min="6" max="6" width="4.88671875" bestFit="1" customWidth="1"/>
    <col min="7" max="7" width="4.77734375" bestFit="1" customWidth="1"/>
    <col min="8" max="8" width="4.44140625" bestFit="1" customWidth="1"/>
    <col min="9" max="9" width="4.77734375" bestFit="1" customWidth="1"/>
    <col min="10" max="10" width="4.44140625" bestFit="1" customWidth="1"/>
    <col min="11" max="11" width="5.33203125" bestFit="1" customWidth="1"/>
    <col min="12" max="12" width="4.88671875" bestFit="1" customWidth="1"/>
    <col min="13" max="13" width="4.77734375" bestFit="1" customWidth="1"/>
    <col min="14" max="14" width="4.44140625" bestFit="1" customWidth="1"/>
    <col min="15" max="15" width="4.77734375" bestFit="1" customWidth="1"/>
    <col min="16" max="16" width="4.44140625" bestFit="1" customWidth="1"/>
    <col min="17" max="17" width="7.88671875" bestFit="1" customWidth="1"/>
    <col min="18" max="18" width="4.88671875" bestFit="1" customWidth="1"/>
  </cols>
  <sheetData>
    <row r="1" spans="1:18" ht="18.75" x14ac:dyDescent="0.2">
      <c r="A1" s="3"/>
    </row>
    <row r="2" spans="1:18" ht="18" x14ac:dyDescent="0.25">
      <c r="A2" s="71" t="s">
        <v>153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15.75" thickBot="1" x14ac:dyDescent="0.25"/>
    <row r="4" spans="1:18" ht="18.75" thickBot="1" x14ac:dyDescent="0.25">
      <c r="A4" s="72" t="s">
        <v>0</v>
      </c>
      <c r="B4" s="74" t="s">
        <v>1</v>
      </c>
      <c r="C4" s="74"/>
      <c r="D4" s="74"/>
      <c r="E4" s="74"/>
      <c r="F4" s="117"/>
      <c r="G4" s="74" t="s">
        <v>13</v>
      </c>
      <c r="H4" s="74"/>
      <c r="I4" s="74"/>
      <c r="J4" s="74"/>
      <c r="K4" s="74"/>
      <c r="L4" s="117"/>
      <c r="M4" s="74" t="s">
        <v>17</v>
      </c>
      <c r="N4" s="74"/>
      <c r="O4" s="74"/>
      <c r="P4" s="74"/>
      <c r="Q4" s="74"/>
      <c r="R4" s="123"/>
    </row>
    <row r="5" spans="1:18" ht="18" x14ac:dyDescent="0.2">
      <c r="A5" s="73"/>
      <c r="B5" s="75" t="s">
        <v>2</v>
      </c>
      <c r="C5" s="75"/>
      <c r="D5" s="75" t="s">
        <v>3</v>
      </c>
      <c r="E5" s="107"/>
      <c r="F5" s="118" t="s">
        <v>4</v>
      </c>
      <c r="G5" s="112" t="s">
        <v>14</v>
      </c>
      <c r="H5" s="75"/>
      <c r="I5" s="75" t="s">
        <v>15</v>
      </c>
      <c r="J5" s="75"/>
      <c r="K5" s="121" t="s">
        <v>16</v>
      </c>
      <c r="L5" s="118" t="s">
        <v>4</v>
      </c>
      <c r="M5" s="112" t="s">
        <v>18</v>
      </c>
      <c r="N5" s="75"/>
      <c r="O5" s="75" t="s">
        <v>19</v>
      </c>
      <c r="P5" s="75"/>
      <c r="Q5" s="121" t="s">
        <v>20</v>
      </c>
      <c r="R5" s="118" t="s">
        <v>4</v>
      </c>
    </row>
    <row r="6" spans="1:18" ht="18.75" thickBot="1" x14ac:dyDescent="0.25">
      <c r="A6" s="105"/>
      <c r="B6" s="106" t="s">
        <v>5</v>
      </c>
      <c r="C6" s="106" t="s">
        <v>6</v>
      </c>
      <c r="D6" s="106" t="s">
        <v>5</v>
      </c>
      <c r="E6" s="108" t="s">
        <v>6</v>
      </c>
      <c r="F6" s="87"/>
      <c r="G6" s="113" t="s">
        <v>5</v>
      </c>
      <c r="H6" s="106" t="s">
        <v>6</v>
      </c>
      <c r="I6" s="106" t="s">
        <v>5</v>
      </c>
      <c r="J6" s="106" t="s">
        <v>6</v>
      </c>
      <c r="K6" s="122"/>
      <c r="L6" s="87"/>
      <c r="M6" s="113" t="s">
        <v>5</v>
      </c>
      <c r="N6" s="106" t="s">
        <v>6</v>
      </c>
      <c r="O6" s="106" t="s">
        <v>5</v>
      </c>
      <c r="P6" s="106" t="s">
        <v>6</v>
      </c>
      <c r="Q6" s="122"/>
      <c r="R6" s="87"/>
    </row>
    <row r="7" spans="1:18" ht="24" customHeight="1" x14ac:dyDescent="0.2">
      <c r="A7" s="37" t="s">
        <v>7</v>
      </c>
      <c r="B7" s="44"/>
      <c r="C7" s="44"/>
      <c r="D7" s="44"/>
      <c r="E7" s="109"/>
      <c r="F7" s="119"/>
      <c r="G7" s="114"/>
      <c r="H7" s="44"/>
      <c r="I7" s="44"/>
      <c r="J7" s="44"/>
      <c r="K7" s="109"/>
      <c r="L7" s="119"/>
      <c r="M7" s="114"/>
      <c r="N7" s="44"/>
      <c r="O7" s="44"/>
      <c r="P7" s="44"/>
      <c r="Q7" s="109"/>
      <c r="R7" s="119"/>
    </row>
    <row r="8" spans="1:18" ht="24" customHeight="1" x14ac:dyDescent="0.2">
      <c r="A8" s="38" t="s">
        <v>8</v>
      </c>
      <c r="B8" s="36"/>
      <c r="C8" s="36"/>
      <c r="D8" s="36"/>
      <c r="E8" s="110"/>
      <c r="F8" s="120"/>
      <c r="G8" s="115"/>
      <c r="H8" s="36"/>
      <c r="I8" s="36"/>
      <c r="J8" s="36"/>
      <c r="K8" s="110"/>
      <c r="L8" s="120"/>
      <c r="M8" s="115"/>
      <c r="N8" s="36"/>
      <c r="O8" s="36"/>
      <c r="P8" s="36"/>
      <c r="Q8" s="110"/>
      <c r="R8" s="120"/>
    </row>
    <row r="9" spans="1:18" ht="24" customHeight="1" x14ac:dyDescent="0.2">
      <c r="A9" s="38" t="s">
        <v>9</v>
      </c>
      <c r="B9" s="36"/>
      <c r="C9" s="36"/>
      <c r="D9" s="36"/>
      <c r="E9" s="110"/>
      <c r="F9" s="120"/>
      <c r="G9" s="115"/>
      <c r="H9" s="36"/>
      <c r="I9" s="36"/>
      <c r="J9" s="36"/>
      <c r="K9" s="110"/>
      <c r="L9" s="120"/>
      <c r="M9" s="115"/>
      <c r="N9" s="36"/>
      <c r="O9" s="36"/>
      <c r="P9" s="36"/>
      <c r="Q9" s="110"/>
      <c r="R9" s="120"/>
    </row>
    <row r="10" spans="1:18" ht="24" customHeight="1" x14ac:dyDescent="0.2">
      <c r="A10" s="38" t="s">
        <v>10</v>
      </c>
      <c r="B10" s="36"/>
      <c r="C10" s="36"/>
      <c r="D10" s="36"/>
      <c r="E10" s="110"/>
      <c r="F10" s="120"/>
      <c r="G10" s="115"/>
      <c r="H10" s="36"/>
      <c r="I10" s="36"/>
      <c r="J10" s="36"/>
      <c r="K10" s="110"/>
      <c r="L10" s="120"/>
      <c r="M10" s="115"/>
      <c r="N10" s="36"/>
      <c r="O10" s="36"/>
      <c r="P10" s="36"/>
      <c r="Q10" s="110"/>
      <c r="R10" s="120"/>
    </row>
    <row r="11" spans="1:18" ht="24" customHeight="1" x14ac:dyDescent="0.2">
      <c r="A11" s="38" t="s">
        <v>11</v>
      </c>
      <c r="B11" s="36"/>
      <c r="C11" s="36"/>
      <c r="D11" s="36"/>
      <c r="E11" s="110"/>
      <c r="F11" s="120"/>
      <c r="G11" s="115"/>
      <c r="H11" s="36"/>
      <c r="I11" s="36"/>
      <c r="J11" s="36"/>
      <c r="K11" s="110"/>
      <c r="L11" s="120"/>
      <c r="M11" s="115"/>
      <c r="N11" s="36"/>
      <c r="O11" s="36"/>
      <c r="P11" s="36"/>
      <c r="Q11" s="110"/>
      <c r="R11" s="120"/>
    </row>
    <row r="12" spans="1:18" ht="24" customHeight="1" thickBot="1" x14ac:dyDescent="0.25">
      <c r="A12" s="39" t="s">
        <v>12</v>
      </c>
      <c r="B12" s="40"/>
      <c r="C12" s="40"/>
      <c r="D12" s="40"/>
      <c r="E12" s="111"/>
      <c r="F12" s="30"/>
      <c r="G12" s="116"/>
      <c r="H12" s="40"/>
      <c r="I12" s="40"/>
      <c r="J12" s="40"/>
      <c r="K12" s="111"/>
      <c r="L12" s="30"/>
      <c r="M12" s="116"/>
      <c r="N12" s="40"/>
      <c r="O12" s="40"/>
      <c r="P12" s="40"/>
      <c r="Q12" s="111"/>
      <c r="R12" s="30"/>
    </row>
    <row r="13" spans="1:18" ht="18.75" thickBot="1" x14ac:dyDescent="0.25">
      <c r="A13" s="41" t="s">
        <v>21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3"/>
    </row>
  </sheetData>
  <mergeCells count="16">
    <mergeCell ref="A2:R2"/>
    <mergeCell ref="A4:A6"/>
    <mergeCell ref="F5:F6"/>
    <mergeCell ref="K5:K6"/>
    <mergeCell ref="L5:L6"/>
    <mergeCell ref="Q5:Q6"/>
    <mergeCell ref="R5:R6"/>
    <mergeCell ref="B4:F4"/>
    <mergeCell ref="G4:L4"/>
    <mergeCell ref="M4:R4"/>
    <mergeCell ref="B5:C5"/>
    <mergeCell ref="D5:E5"/>
    <mergeCell ref="G5:H5"/>
    <mergeCell ref="I5:J5"/>
    <mergeCell ref="M5:N5"/>
    <mergeCell ref="O5:P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rightToLeft="1" workbookViewId="0"/>
  </sheetViews>
  <sheetFormatPr defaultRowHeight="15" x14ac:dyDescent="0.2"/>
  <cols>
    <col min="1" max="1" width="11" bestFit="1" customWidth="1"/>
    <col min="2" max="2" width="4.5546875" bestFit="1" customWidth="1"/>
    <col min="3" max="3" width="9.21875" bestFit="1" customWidth="1"/>
    <col min="4" max="7" width="6.6640625" bestFit="1" customWidth="1"/>
    <col min="8" max="10" width="9.109375" bestFit="1" customWidth="1"/>
    <col min="11" max="11" width="5.21875" bestFit="1" customWidth="1"/>
  </cols>
  <sheetData>
    <row r="1" spans="1:12" ht="18.75" x14ac:dyDescent="0.2">
      <c r="A1" s="3"/>
    </row>
    <row r="2" spans="1:12" ht="18" x14ac:dyDescent="0.25">
      <c r="A2" s="71" t="s">
        <v>154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2" ht="15.75" thickBot="1" x14ac:dyDescent="0.25"/>
    <row r="4" spans="1:12" ht="18.75" thickBot="1" x14ac:dyDescent="0.25">
      <c r="A4" s="19" t="s">
        <v>34</v>
      </c>
      <c r="B4" s="20" t="s">
        <v>27</v>
      </c>
      <c r="C4" s="20" t="s">
        <v>22</v>
      </c>
      <c r="D4" s="20" t="s">
        <v>23</v>
      </c>
      <c r="E4" s="20" t="s">
        <v>24</v>
      </c>
      <c r="F4" s="20" t="s">
        <v>25</v>
      </c>
      <c r="G4" s="20" t="s">
        <v>26</v>
      </c>
      <c r="H4" s="20" t="s">
        <v>28</v>
      </c>
      <c r="I4" s="20" t="s">
        <v>29</v>
      </c>
      <c r="J4" s="21" t="s">
        <v>30</v>
      </c>
      <c r="K4" s="22" t="s">
        <v>21</v>
      </c>
      <c r="L4" s="2"/>
    </row>
    <row r="5" spans="1:12" ht="18.75" thickBot="1" x14ac:dyDescent="0.25">
      <c r="A5" s="78" t="s">
        <v>7</v>
      </c>
      <c r="B5" s="23" t="s">
        <v>32</v>
      </c>
      <c r="C5" s="23"/>
      <c r="D5" s="23"/>
      <c r="E5" s="23"/>
      <c r="F5" s="23"/>
      <c r="G5" s="23"/>
      <c r="H5" s="23"/>
      <c r="I5" s="24"/>
      <c r="J5" s="25"/>
      <c r="K5" s="26"/>
      <c r="L5" s="2"/>
    </row>
    <row r="6" spans="1:12" ht="18.75" thickBot="1" x14ac:dyDescent="0.25">
      <c r="A6" s="79"/>
      <c r="B6" s="23" t="s">
        <v>33</v>
      </c>
      <c r="C6" s="27"/>
      <c r="D6" s="27"/>
      <c r="E6" s="27"/>
      <c r="F6" s="27"/>
      <c r="G6" s="27"/>
      <c r="H6" s="27"/>
      <c r="I6" s="28"/>
      <c r="J6" s="29"/>
      <c r="K6" s="30"/>
      <c r="L6" s="2"/>
    </row>
    <row r="7" spans="1:12" ht="18.75" thickBot="1" x14ac:dyDescent="0.25">
      <c r="A7" s="78" t="s">
        <v>31</v>
      </c>
      <c r="B7" s="23" t="s">
        <v>32</v>
      </c>
      <c r="C7" s="23"/>
      <c r="D7" s="23"/>
      <c r="E7" s="23"/>
      <c r="F7" s="23"/>
      <c r="G7" s="23"/>
      <c r="H7" s="23"/>
      <c r="I7" s="23"/>
      <c r="J7" s="31"/>
      <c r="K7" s="26"/>
    </row>
    <row r="8" spans="1:12" ht="18.75" thickBot="1" x14ac:dyDescent="0.25">
      <c r="A8" s="79"/>
      <c r="B8" s="23" t="s">
        <v>33</v>
      </c>
      <c r="C8" s="27"/>
      <c r="D8" s="27"/>
      <c r="E8" s="27"/>
      <c r="F8" s="27"/>
      <c r="G8" s="27"/>
      <c r="H8" s="27"/>
      <c r="I8" s="27"/>
      <c r="J8" s="28"/>
      <c r="K8" s="30"/>
    </row>
    <row r="9" spans="1:12" ht="18.75" thickBot="1" x14ac:dyDescent="0.25">
      <c r="A9" s="78" t="s">
        <v>9</v>
      </c>
      <c r="B9" s="23" t="s">
        <v>32</v>
      </c>
      <c r="C9" s="23"/>
      <c r="D9" s="23"/>
      <c r="E9" s="23"/>
      <c r="F9" s="23"/>
      <c r="G9" s="23"/>
      <c r="H9" s="23"/>
      <c r="I9" s="23"/>
      <c r="J9" s="24"/>
      <c r="K9" s="26"/>
    </row>
    <row r="10" spans="1:12" ht="18.75" thickBot="1" x14ac:dyDescent="0.25">
      <c r="A10" s="79"/>
      <c r="B10" s="23" t="s">
        <v>33</v>
      </c>
      <c r="C10" s="27"/>
      <c r="D10" s="27"/>
      <c r="E10" s="27"/>
      <c r="F10" s="27"/>
      <c r="G10" s="27"/>
      <c r="H10" s="27"/>
      <c r="I10" s="27"/>
      <c r="J10" s="28"/>
      <c r="K10" s="30"/>
    </row>
    <row r="11" spans="1:12" ht="18.75" thickBot="1" x14ac:dyDescent="0.25">
      <c r="A11" s="76" t="s">
        <v>10</v>
      </c>
      <c r="B11" s="23" t="s">
        <v>32</v>
      </c>
      <c r="C11" s="23"/>
      <c r="D11" s="23"/>
      <c r="E11" s="23"/>
      <c r="F11" s="23"/>
      <c r="G11" s="23"/>
      <c r="H11" s="23"/>
      <c r="I11" s="23"/>
      <c r="J11" s="24"/>
      <c r="K11" s="26"/>
    </row>
    <row r="12" spans="1:12" ht="18.75" thickBot="1" x14ac:dyDescent="0.25">
      <c r="A12" s="77"/>
      <c r="B12" s="23" t="s">
        <v>33</v>
      </c>
      <c r="C12" s="27"/>
      <c r="D12" s="27"/>
      <c r="E12" s="27"/>
      <c r="F12" s="27"/>
      <c r="G12" s="27"/>
      <c r="H12" s="27"/>
      <c r="I12" s="27"/>
      <c r="J12" s="28"/>
      <c r="K12" s="30"/>
    </row>
    <row r="13" spans="1:12" ht="18.75" thickBot="1" x14ac:dyDescent="0.25">
      <c r="A13" s="76" t="s">
        <v>11</v>
      </c>
      <c r="B13" s="23" t="s">
        <v>32</v>
      </c>
      <c r="C13" s="23"/>
      <c r="D13" s="23"/>
      <c r="E13" s="23"/>
      <c r="F13" s="23"/>
      <c r="G13" s="23"/>
      <c r="H13" s="23"/>
      <c r="I13" s="23"/>
      <c r="J13" s="24"/>
      <c r="K13" s="26"/>
    </row>
    <row r="14" spans="1:12" ht="18.75" thickBot="1" x14ac:dyDescent="0.25">
      <c r="A14" s="77"/>
      <c r="B14" s="23" t="s">
        <v>33</v>
      </c>
      <c r="C14" s="27"/>
      <c r="D14" s="27"/>
      <c r="E14" s="27"/>
      <c r="F14" s="27"/>
      <c r="G14" s="27"/>
      <c r="H14" s="27"/>
      <c r="I14" s="27"/>
      <c r="J14" s="28"/>
      <c r="K14" s="30"/>
    </row>
    <row r="15" spans="1:12" ht="18.75" thickBot="1" x14ac:dyDescent="0.25">
      <c r="A15" s="76" t="s">
        <v>12</v>
      </c>
      <c r="B15" s="23" t="s">
        <v>32</v>
      </c>
      <c r="C15" s="23"/>
      <c r="D15" s="23"/>
      <c r="E15" s="23"/>
      <c r="F15" s="23"/>
      <c r="G15" s="23"/>
      <c r="H15" s="23"/>
      <c r="I15" s="23"/>
      <c r="J15" s="24"/>
      <c r="K15" s="26"/>
    </row>
    <row r="16" spans="1:12" ht="18.75" thickBot="1" x14ac:dyDescent="0.25">
      <c r="A16" s="77"/>
      <c r="B16" s="23" t="s">
        <v>33</v>
      </c>
      <c r="C16" s="27"/>
      <c r="D16" s="27"/>
      <c r="E16" s="27"/>
      <c r="F16" s="27"/>
      <c r="G16" s="27"/>
      <c r="H16" s="27"/>
      <c r="I16" s="27"/>
      <c r="J16" s="28"/>
      <c r="K16" s="30"/>
    </row>
    <row r="17" spans="1:11" ht="18.75" thickBot="1" x14ac:dyDescent="0.25">
      <c r="A17" s="32" t="s">
        <v>21</v>
      </c>
      <c r="B17" s="33"/>
      <c r="C17" s="33"/>
      <c r="D17" s="33"/>
      <c r="E17" s="33"/>
      <c r="F17" s="33"/>
      <c r="G17" s="33"/>
      <c r="H17" s="33"/>
      <c r="I17" s="33"/>
      <c r="J17" s="34"/>
      <c r="K17" s="35"/>
    </row>
    <row r="18" spans="1:11" x14ac:dyDescent="0.2">
      <c r="A18" s="1"/>
      <c r="B18" s="1"/>
    </row>
    <row r="19" spans="1:11" x14ac:dyDescent="0.2">
      <c r="A19" s="1"/>
      <c r="B19" s="1"/>
    </row>
    <row r="20" spans="1:11" x14ac:dyDescent="0.2">
      <c r="A20" s="1"/>
      <c r="B20" s="1"/>
    </row>
    <row r="21" spans="1:11" x14ac:dyDescent="0.2">
      <c r="A21" s="1"/>
      <c r="B21" s="1"/>
    </row>
    <row r="22" spans="1:11" x14ac:dyDescent="0.2">
      <c r="A22" s="1"/>
      <c r="B22" s="1"/>
    </row>
    <row r="23" spans="1:11" x14ac:dyDescent="0.2">
      <c r="A23" s="1"/>
      <c r="B23" s="1"/>
    </row>
    <row r="24" spans="1:11" x14ac:dyDescent="0.2">
      <c r="A24" s="1"/>
      <c r="B24" s="1"/>
    </row>
    <row r="25" spans="1:11" x14ac:dyDescent="0.2">
      <c r="A25" s="1"/>
      <c r="B25" s="1"/>
    </row>
    <row r="26" spans="1:11" x14ac:dyDescent="0.2">
      <c r="A26" s="1"/>
      <c r="B26" s="1"/>
    </row>
    <row r="27" spans="1:11" x14ac:dyDescent="0.2">
      <c r="A27" s="1"/>
      <c r="B27" s="1"/>
    </row>
    <row r="28" spans="1:11" x14ac:dyDescent="0.2">
      <c r="A28" s="1"/>
      <c r="B28" s="1"/>
    </row>
    <row r="29" spans="1:11" x14ac:dyDescent="0.2">
      <c r="A29" s="1"/>
      <c r="B29" s="1"/>
    </row>
    <row r="30" spans="1:11" x14ac:dyDescent="0.2">
      <c r="A30" s="1"/>
      <c r="B30" s="1"/>
    </row>
    <row r="31" spans="1:11" x14ac:dyDescent="0.2">
      <c r="A31" s="1"/>
      <c r="B31" s="1"/>
    </row>
    <row r="32" spans="1:11" x14ac:dyDescent="0.2">
      <c r="A32" s="1"/>
      <c r="B32" s="1"/>
    </row>
    <row r="33" spans="1:2" x14ac:dyDescent="0.2">
      <c r="A33" s="1"/>
      <c r="B33" s="1"/>
    </row>
    <row r="34" spans="1:2" x14ac:dyDescent="0.2">
      <c r="A34" s="1"/>
      <c r="B34" s="1"/>
    </row>
    <row r="35" spans="1:2" x14ac:dyDescent="0.2">
      <c r="A35" s="1"/>
      <c r="B35" s="1"/>
    </row>
    <row r="36" spans="1:2" x14ac:dyDescent="0.2">
      <c r="A36" s="1"/>
      <c r="B36" s="1"/>
    </row>
    <row r="37" spans="1:2" x14ac:dyDescent="0.2">
      <c r="A37" s="1"/>
      <c r="B37" s="1"/>
    </row>
    <row r="38" spans="1:2" x14ac:dyDescent="0.2">
      <c r="A38" s="1"/>
      <c r="B38" s="1"/>
    </row>
    <row r="39" spans="1:2" x14ac:dyDescent="0.2">
      <c r="A39" s="1"/>
      <c r="B39" s="1"/>
    </row>
    <row r="40" spans="1:2" x14ac:dyDescent="0.2">
      <c r="A40" s="1"/>
      <c r="B40" s="1"/>
    </row>
    <row r="41" spans="1:2" x14ac:dyDescent="0.2">
      <c r="A41" s="1"/>
      <c r="B41" s="1"/>
    </row>
    <row r="42" spans="1:2" x14ac:dyDescent="0.2">
      <c r="A42" s="1"/>
      <c r="B42" s="1"/>
    </row>
    <row r="43" spans="1:2" x14ac:dyDescent="0.2">
      <c r="A43" s="1"/>
      <c r="B43" s="1"/>
    </row>
    <row r="44" spans="1:2" x14ac:dyDescent="0.2">
      <c r="A44" s="1"/>
      <c r="B44" s="1"/>
    </row>
    <row r="45" spans="1:2" x14ac:dyDescent="0.2">
      <c r="A45" s="1"/>
      <c r="B45" s="1"/>
    </row>
    <row r="46" spans="1:2" x14ac:dyDescent="0.2">
      <c r="A46" s="1"/>
      <c r="B46" s="1"/>
    </row>
    <row r="47" spans="1:2" x14ac:dyDescent="0.2">
      <c r="A47" s="1"/>
      <c r="B47" s="1"/>
    </row>
    <row r="48" spans="1:2" x14ac:dyDescent="0.2">
      <c r="A48" s="1"/>
      <c r="B48" s="1"/>
    </row>
    <row r="49" spans="1:2" x14ac:dyDescent="0.2">
      <c r="A49" s="1"/>
      <c r="B49" s="1"/>
    </row>
    <row r="50" spans="1:2" x14ac:dyDescent="0.2">
      <c r="A50" s="1"/>
      <c r="B50" s="1"/>
    </row>
    <row r="51" spans="1:2" x14ac:dyDescent="0.2">
      <c r="A51" s="1"/>
      <c r="B51" s="1"/>
    </row>
    <row r="52" spans="1:2" x14ac:dyDescent="0.2">
      <c r="A52" s="1"/>
      <c r="B52" s="1"/>
    </row>
    <row r="53" spans="1:2" x14ac:dyDescent="0.2">
      <c r="A53" s="1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A56" s="1"/>
      <c r="B56" s="1"/>
    </row>
    <row r="57" spans="1:2" x14ac:dyDescent="0.2">
      <c r="A57" s="1"/>
      <c r="B57" s="1"/>
    </row>
    <row r="58" spans="1:2" x14ac:dyDescent="0.2">
      <c r="A58" s="1"/>
      <c r="B58" s="1"/>
    </row>
    <row r="59" spans="1:2" x14ac:dyDescent="0.2">
      <c r="A59" s="1"/>
      <c r="B59" s="1"/>
    </row>
    <row r="60" spans="1:2" x14ac:dyDescent="0.2">
      <c r="A60" s="1"/>
      <c r="B60" s="1"/>
    </row>
    <row r="61" spans="1:2" x14ac:dyDescent="0.2">
      <c r="A61" s="1"/>
      <c r="B61" s="1"/>
    </row>
    <row r="62" spans="1:2" x14ac:dyDescent="0.2">
      <c r="A62" s="1"/>
      <c r="B62" s="1"/>
    </row>
    <row r="63" spans="1:2" x14ac:dyDescent="0.2">
      <c r="A63" s="1"/>
      <c r="B63" s="1"/>
    </row>
  </sheetData>
  <mergeCells count="7">
    <mergeCell ref="A2:K2"/>
    <mergeCell ref="A15:A16"/>
    <mergeCell ref="A7:A8"/>
    <mergeCell ref="A9:A10"/>
    <mergeCell ref="A5:A6"/>
    <mergeCell ref="A11:A12"/>
    <mergeCell ref="A13:A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rightToLeft="1" zoomScale="85" zoomScaleNormal="85" workbookViewId="0"/>
  </sheetViews>
  <sheetFormatPr defaultRowHeight="15" x14ac:dyDescent="0.2"/>
  <cols>
    <col min="1" max="1" width="11.33203125" customWidth="1"/>
    <col min="2" max="2" width="4.44140625" bestFit="1" customWidth="1"/>
    <col min="3" max="3" width="4" bestFit="1" customWidth="1"/>
    <col min="4" max="4" width="4.44140625" bestFit="1" customWidth="1"/>
    <col min="5" max="5" width="4" bestFit="1" customWidth="1"/>
    <col min="6" max="6" width="4.44140625" bestFit="1" customWidth="1"/>
    <col min="7" max="7" width="4" bestFit="1" customWidth="1"/>
    <col min="8" max="8" width="4.44140625" bestFit="1" customWidth="1"/>
    <col min="9" max="9" width="4" bestFit="1" customWidth="1"/>
    <col min="10" max="10" width="4.44140625" bestFit="1" customWidth="1"/>
    <col min="11" max="11" width="4" bestFit="1" customWidth="1"/>
    <col min="12" max="12" width="6.33203125" bestFit="1" customWidth="1"/>
    <col min="13" max="13" width="4.44140625" bestFit="1" customWidth="1"/>
    <col min="14" max="14" width="4" bestFit="1" customWidth="1"/>
    <col min="15" max="15" width="4.44140625" bestFit="1" customWidth="1"/>
    <col min="16" max="16" width="4" bestFit="1" customWidth="1"/>
    <col min="17" max="17" width="4.44140625" bestFit="1" customWidth="1"/>
    <col min="18" max="18" width="4" bestFit="1" customWidth="1"/>
    <col min="19" max="19" width="4.44140625" bestFit="1" customWidth="1"/>
    <col min="20" max="20" width="4" bestFit="1" customWidth="1"/>
    <col min="21" max="21" width="4.44140625" bestFit="1" customWidth="1"/>
    <col min="22" max="22" width="4" bestFit="1" customWidth="1"/>
    <col min="23" max="23" width="4.44140625" bestFit="1" customWidth="1"/>
    <col min="24" max="24" width="4" bestFit="1" customWidth="1"/>
    <col min="25" max="25" width="6.33203125" bestFit="1" customWidth="1"/>
  </cols>
  <sheetData>
    <row r="1" spans="1:25" ht="18.75" x14ac:dyDescent="0.2">
      <c r="A1" s="3"/>
    </row>
    <row r="2" spans="1:25" ht="18" x14ac:dyDescent="0.2">
      <c r="A2" s="93" t="s">
        <v>35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</row>
    <row r="3" spans="1:25" ht="15.75" thickBot="1" x14ac:dyDescent="0.25"/>
    <row r="4" spans="1:25" ht="23.25" customHeight="1" thickBot="1" x14ac:dyDescent="0.25">
      <c r="A4" s="94" t="s">
        <v>34</v>
      </c>
      <c r="B4" s="82" t="s">
        <v>36</v>
      </c>
      <c r="C4" s="83"/>
      <c r="D4" s="83"/>
      <c r="E4" s="83"/>
      <c r="F4" s="83"/>
      <c r="G4" s="83"/>
      <c r="H4" s="83"/>
      <c r="I4" s="83"/>
      <c r="J4" s="83"/>
      <c r="K4" s="84"/>
      <c r="L4" s="85" t="s">
        <v>42</v>
      </c>
      <c r="M4" s="92" t="s">
        <v>43</v>
      </c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6" t="s">
        <v>42</v>
      </c>
    </row>
    <row r="5" spans="1:25" ht="23.25" customHeight="1" x14ac:dyDescent="0.2">
      <c r="A5" s="80"/>
      <c r="B5" s="89" t="s">
        <v>37</v>
      </c>
      <c r="C5" s="90"/>
      <c r="D5" s="89" t="s">
        <v>38</v>
      </c>
      <c r="E5" s="90"/>
      <c r="F5" s="89" t="s">
        <v>39</v>
      </c>
      <c r="G5" s="90"/>
      <c r="H5" s="89" t="s">
        <v>40</v>
      </c>
      <c r="I5" s="90"/>
      <c r="J5" s="89" t="s">
        <v>41</v>
      </c>
      <c r="K5" s="91"/>
      <c r="L5" s="86"/>
      <c r="M5" s="89" t="s">
        <v>37</v>
      </c>
      <c r="N5" s="90"/>
      <c r="O5" s="89" t="s">
        <v>38</v>
      </c>
      <c r="P5" s="90"/>
      <c r="Q5" s="89" t="s">
        <v>39</v>
      </c>
      <c r="R5" s="90"/>
      <c r="S5" s="89" t="s">
        <v>40</v>
      </c>
      <c r="T5" s="90"/>
      <c r="U5" s="89" t="s">
        <v>44</v>
      </c>
      <c r="V5" s="90"/>
      <c r="W5" s="89" t="s">
        <v>45</v>
      </c>
      <c r="X5" s="91"/>
      <c r="Y5" s="97"/>
    </row>
    <row r="6" spans="1:25" ht="23.25" customHeight="1" thickBot="1" x14ac:dyDescent="0.25">
      <c r="A6" s="95"/>
      <c r="B6" s="48" t="s">
        <v>32</v>
      </c>
      <c r="C6" s="18" t="s">
        <v>33</v>
      </c>
      <c r="D6" s="48" t="s">
        <v>32</v>
      </c>
      <c r="E6" s="18" t="s">
        <v>33</v>
      </c>
      <c r="F6" s="48" t="s">
        <v>32</v>
      </c>
      <c r="G6" s="18" t="s">
        <v>33</v>
      </c>
      <c r="H6" s="48" t="s">
        <v>32</v>
      </c>
      <c r="I6" s="18" t="s">
        <v>33</v>
      </c>
      <c r="J6" s="48" t="s">
        <v>32</v>
      </c>
      <c r="K6" s="51" t="s">
        <v>33</v>
      </c>
      <c r="L6" s="87"/>
      <c r="M6" s="48" t="s">
        <v>32</v>
      </c>
      <c r="N6" s="18" t="s">
        <v>33</v>
      </c>
      <c r="O6" s="48" t="s">
        <v>32</v>
      </c>
      <c r="P6" s="18" t="s">
        <v>33</v>
      </c>
      <c r="Q6" s="48" t="s">
        <v>32</v>
      </c>
      <c r="R6" s="18" t="s">
        <v>33</v>
      </c>
      <c r="S6" s="48" t="s">
        <v>32</v>
      </c>
      <c r="T6" s="18" t="s">
        <v>33</v>
      </c>
      <c r="U6" s="48" t="s">
        <v>32</v>
      </c>
      <c r="V6" s="18" t="s">
        <v>33</v>
      </c>
      <c r="W6" s="48" t="s">
        <v>32</v>
      </c>
      <c r="X6" s="51" t="s">
        <v>33</v>
      </c>
      <c r="Y6" s="98"/>
    </row>
    <row r="7" spans="1:25" ht="22.5" customHeight="1" x14ac:dyDescent="0.2">
      <c r="A7" s="88" t="s">
        <v>7</v>
      </c>
      <c r="B7" s="49"/>
      <c r="C7" s="16"/>
      <c r="D7" s="49"/>
      <c r="E7" s="16"/>
      <c r="F7" s="49"/>
      <c r="G7" s="16"/>
      <c r="H7" s="49"/>
      <c r="I7" s="16"/>
      <c r="J7" s="49"/>
      <c r="K7" s="52"/>
      <c r="L7" s="58"/>
      <c r="M7" s="49"/>
      <c r="N7" s="16"/>
      <c r="O7" s="49"/>
      <c r="P7" s="16"/>
      <c r="Q7" s="49"/>
      <c r="R7" s="16"/>
      <c r="S7" s="49"/>
      <c r="T7" s="16"/>
      <c r="U7" s="49"/>
      <c r="V7" s="16"/>
      <c r="W7" s="49"/>
      <c r="X7" s="16"/>
      <c r="Y7" s="62"/>
    </row>
    <row r="8" spans="1:25" ht="22.5" customHeight="1" x14ac:dyDescent="0.2">
      <c r="A8" s="80"/>
      <c r="B8" s="50"/>
      <c r="C8" s="17"/>
      <c r="D8" s="50"/>
      <c r="E8" s="17"/>
      <c r="F8" s="50"/>
      <c r="G8" s="17"/>
      <c r="H8" s="50"/>
      <c r="I8" s="17"/>
      <c r="J8" s="50"/>
      <c r="K8" s="53"/>
      <c r="L8" s="59"/>
      <c r="M8" s="50"/>
      <c r="N8" s="17"/>
      <c r="O8" s="50"/>
      <c r="P8" s="17"/>
      <c r="Q8" s="50"/>
      <c r="R8" s="17"/>
      <c r="S8" s="50"/>
      <c r="T8" s="17"/>
      <c r="U8" s="50"/>
      <c r="V8" s="17"/>
      <c r="W8" s="50"/>
      <c r="X8" s="17"/>
      <c r="Y8" s="63"/>
    </row>
    <row r="9" spans="1:25" ht="22.5" customHeight="1" x14ac:dyDescent="0.2">
      <c r="A9" s="80" t="s">
        <v>31</v>
      </c>
      <c r="B9" s="50"/>
      <c r="C9" s="17"/>
      <c r="D9" s="50"/>
      <c r="E9" s="17"/>
      <c r="F9" s="50"/>
      <c r="G9" s="17"/>
      <c r="H9" s="50"/>
      <c r="I9" s="17"/>
      <c r="J9" s="50"/>
      <c r="K9" s="53"/>
      <c r="L9" s="59"/>
      <c r="M9" s="50"/>
      <c r="N9" s="17"/>
      <c r="O9" s="50"/>
      <c r="P9" s="17"/>
      <c r="Q9" s="50"/>
      <c r="R9" s="17"/>
      <c r="S9" s="50"/>
      <c r="T9" s="17"/>
      <c r="U9" s="50"/>
      <c r="V9" s="17"/>
      <c r="W9" s="50"/>
      <c r="X9" s="17"/>
      <c r="Y9" s="63"/>
    </row>
    <row r="10" spans="1:25" ht="22.5" customHeight="1" x14ac:dyDescent="0.2">
      <c r="A10" s="80"/>
      <c r="B10" s="50"/>
      <c r="C10" s="17"/>
      <c r="D10" s="50"/>
      <c r="E10" s="17"/>
      <c r="F10" s="50"/>
      <c r="G10" s="17"/>
      <c r="H10" s="50"/>
      <c r="I10" s="17"/>
      <c r="J10" s="50"/>
      <c r="K10" s="53"/>
      <c r="L10" s="59"/>
      <c r="M10" s="50"/>
      <c r="N10" s="17"/>
      <c r="O10" s="50"/>
      <c r="P10" s="17"/>
      <c r="Q10" s="50"/>
      <c r="R10" s="17"/>
      <c r="S10" s="50"/>
      <c r="T10" s="17"/>
      <c r="U10" s="50"/>
      <c r="V10" s="17"/>
      <c r="W10" s="50"/>
      <c r="X10" s="17"/>
      <c r="Y10" s="63"/>
    </row>
    <row r="11" spans="1:25" ht="22.5" customHeight="1" x14ac:dyDescent="0.2">
      <c r="A11" s="80" t="s">
        <v>9</v>
      </c>
      <c r="B11" s="50"/>
      <c r="C11" s="17"/>
      <c r="D11" s="50"/>
      <c r="E11" s="17"/>
      <c r="F11" s="50"/>
      <c r="G11" s="17"/>
      <c r="H11" s="50"/>
      <c r="I11" s="17"/>
      <c r="J11" s="50"/>
      <c r="K11" s="53"/>
      <c r="L11" s="59"/>
      <c r="M11" s="50"/>
      <c r="N11" s="17"/>
      <c r="O11" s="50"/>
      <c r="P11" s="17"/>
      <c r="Q11" s="50"/>
      <c r="R11" s="17"/>
      <c r="S11" s="50"/>
      <c r="T11" s="17"/>
      <c r="U11" s="50"/>
      <c r="V11" s="17"/>
      <c r="W11" s="50"/>
      <c r="X11" s="17"/>
      <c r="Y11" s="63"/>
    </row>
    <row r="12" spans="1:25" ht="22.5" customHeight="1" x14ac:dyDescent="0.2">
      <c r="A12" s="80"/>
      <c r="B12" s="50"/>
      <c r="C12" s="17"/>
      <c r="D12" s="50"/>
      <c r="E12" s="17"/>
      <c r="F12" s="50"/>
      <c r="G12" s="17"/>
      <c r="H12" s="50"/>
      <c r="I12" s="17"/>
      <c r="J12" s="50"/>
      <c r="K12" s="53"/>
      <c r="L12" s="59"/>
      <c r="M12" s="50"/>
      <c r="N12" s="17"/>
      <c r="O12" s="50"/>
      <c r="P12" s="17"/>
      <c r="Q12" s="50"/>
      <c r="R12" s="17"/>
      <c r="S12" s="50"/>
      <c r="T12" s="17"/>
      <c r="U12" s="50"/>
      <c r="V12" s="17"/>
      <c r="W12" s="50"/>
      <c r="X12" s="17"/>
      <c r="Y12" s="63"/>
    </row>
    <row r="13" spans="1:25" ht="22.5" customHeight="1" x14ac:dyDescent="0.2">
      <c r="A13" s="80" t="s">
        <v>10</v>
      </c>
      <c r="B13" s="50"/>
      <c r="C13" s="17"/>
      <c r="D13" s="50"/>
      <c r="E13" s="17"/>
      <c r="F13" s="50"/>
      <c r="G13" s="17"/>
      <c r="H13" s="50"/>
      <c r="I13" s="17"/>
      <c r="J13" s="50"/>
      <c r="K13" s="53"/>
      <c r="L13" s="59"/>
      <c r="M13" s="50"/>
      <c r="N13" s="17"/>
      <c r="O13" s="50"/>
      <c r="P13" s="17"/>
      <c r="Q13" s="50"/>
      <c r="R13" s="17"/>
      <c r="S13" s="50"/>
      <c r="T13" s="17"/>
      <c r="U13" s="50"/>
      <c r="V13" s="17"/>
      <c r="W13" s="50"/>
      <c r="X13" s="17"/>
      <c r="Y13" s="63"/>
    </row>
    <row r="14" spans="1:25" ht="22.5" customHeight="1" x14ac:dyDescent="0.2">
      <c r="A14" s="80"/>
      <c r="B14" s="50"/>
      <c r="C14" s="17"/>
      <c r="D14" s="50"/>
      <c r="E14" s="17"/>
      <c r="F14" s="50"/>
      <c r="G14" s="17"/>
      <c r="H14" s="50"/>
      <c r="I14" s="17"/>
      <c r="J14" s="50"/>
      <c r="K14" s="53"/>
      <c r="L14" s="59"/>
      <c r="M14" s="50"/>
      <c r="N14" s="17"/>
      <c r="O14" s="50"/>
      <c r="P14" s="17"/>
      <c r="Q14" s="50"/>
      <c r="R14" s="17"/>
      <c r="S14" s="50"/>
      <c r="T14" s="17"/>
      <c r="U14" s="50"/>
      <c r="V14" s="17"/>
      <c r="W14" s="50"/>
      <c r="X14" s="17"/>
      <c r="Y14" s="63"/>
    </row>
    <row r="15" spans="1:25" ht="22.5" customHeight="1" x14ac:dyDescent="0.2">
      <c r="A15" s="80" t="s">
        <v>11</v>
      </c>
      <c r="B15" s="50"/>
      <c r="C15" s="17"/>
      <c r="D15" s="50"/>
      <c r="E15" s="17"/>
      <c r="F15" s="50"/>
      <c r="G15" s="17"/>
      <c r="H15" s="50"/>
      <c r="I15" s="17"/>
      <c r="J15" s="50"/>
      <c r="K15" s="53"/>
      <c r="L15" s="59"/>
      <c r="M15" s="50"/>
      <c r="N15" s="17"/>
      <c r="O15" s="50"/>
      <c r="P15" s="17"/>
      <c r="Q15" s="50"/>
      <c r="R15" s="17"/>
      <c r="S15" s="50"/>
      <c r="T15" s="17"/>
      <c r="U15" s="50"/>
      <c r="V15" s="17"/>
      <c r="W15" s="50"/>
      <c r="X15" s="17"/>
      <c r="Y15" s="63"/>
    </row>
    <row r="16" spans="1:25" ht="22.5" customHeight="1" x14ac:dyDescent="0.2">
      <c r="A16" s="80"/>
      <c r="B16" s="50"/>
      <c r="C16" s="17"/>
      <c r="D16" s="50"/>
      <c r="E16" s="17"/>
      <c r="F16" s="50"/>
      <c r="G16" s="17"/>
      <c r="H16" s="50"/>
      <c r="I16" s="17"/>
      <c r="J16" s="50"/>
      <c r="K16" s="53"/>
      <c r="L16" s="59"/>
      <c r="M16" s="50"/>
      <c r="N16" s="17"/>
      <c r="O16" s="50"/>
      <c r="P16" s="17"/>
      <c r="Q16" s="50"/>
      <c r="R16" s="17"/>
      <c r="S16" s="50"/>
      <c r="T16" s="17"/>
      <c r="U16" s="50"/>
      <c r="V16" s="17"/>
      <c r="W16" s="50"/>
      <c r="X16" s="17"/>
      <c r="Y16" s="63"/>
    </row>
    <row r="17" spans="1:25" ht="22.5" customHeight="1" x14ac:dyDescent="0.2">
      <c r="A17" s="80" t="s">
        <v>12</v>
      </c>
      <c r="B17" s="50"/>
      <c r="C17" s="17"/>
      <c r="D17" s="50"/>
      <c r="E17" s="17"/>
      <c r="F17" s="50"/>
      <c r="G17" s="17"/>
      <c r="H17" s="50"/>
      <c r="I17" s="17"/>
      <c r="J17" s="50"/>
      <c r="K17" s="53"/>
      <c r="L17" s="59"/>
      <c r="M17" s="50"/>
      <c r="N17" s="17"/>
      <c r="O17" s="50"/>
      <c r="P17" s="17"/>
      <c r="Q17" s="50"/>
      <c r="R17" s="17"/>
      <c r="S17" s="50"/>
      <c r="T17" s="17"/>
      <c r="U17" s="50"/>
      <c r="V17" s="17"/>
      <c r="W17" s="50"/>
      <c r="X17" s="17"/>
      <c r="Y17" s="63"/>
    </row>
    <row r="18" spans="1:25" ht="22.5" customHeight="1" thickBot="1" x14ac:dyDescent="0.25">
      <c r="A18" s="81"/>
      <c r="B18" s="48"/>
      <c r="C18" s="18"/>
      <c r="D18" s="48"/>
      <c r="E18" s="18"/>
      <c r="F18" s="55"/>
      <c r="G18" s="45"/>
      <c r="H18" s="55"/>
      <c r="I18" s="45"/>
      <c r="J18" s="55"/>
      <c r="K18" s="57"/>
      <c r="L18" s="60"/>
      <c r="M18" s="55"/>
      <c r="N18" s="45"/>
      <c r="O18" s="55"/>
      <c r="P18" s="45"/>
      <c r="Q18" s="55"/>
      <c r="R18" s="45"/>
      <c r="S18" s="55"/>
      <c r="T18" s="45"/>
      <c r="U18" s="55"/>
      <c r="V18" s="45"/>
      <c r="W18" s="55"/>
      <c r="X18" s="45"/>
      <c r="Y18" s="64"/>
    </row>
    <row r="19" spans="1:25" ht="27.75" customHeight="1" thickBot="1" x14ac:dyDescent="0.25">
      <c r="A19" s="46" t="s">
        <v>21</v>
      </c>
      <c r="B19" s="56"/>
      <c r="C19" s="47"/>
      <c r="D19" s="56"/>
      <c r="E19" s="47"/>
      <c r="F19" s="56"/>
      <c r="G19" s="47"/>
      <c r="H19" s="56"/>
      <c r="I19" s="47"/>
      <c r="J19" s="56"/>
      <c r="K19" s="54"/>
      <c r="L19" s="61"/>
      <c r="M19" s="56"/>
      <c r="N19" s="47"/>
      <c r="O19" s="56"/>
      <c r="P19" s="47"/>
      <c r="Q19" s="56"/>
      <c r="R19" s="47"/>
      <c r="S19" s="56"/>
      <c r="T19" s="47"/>
      <c r="U19" s="56"/>
      <c r="V19" s="47"/>
      <c r="W19" s="56"/>
      <c r="X19" s="47"/>
      <c r="Y19" s="65"/>
    </row>
  </sheetData>
  <mergeCells count="23">
    <mergeCell ref="M4:X4"/>
    <mergeCell ref="A2:Y2"/>
    <mergeCell ref="A4:A6"/>
    <mergeCell ref="A9:A10"/>
    <mergeCell ref="A11:A12"/>
    <mergeCell ref="Y4:Y6"/>
    <mergeCell ref="M5:N5"/>
    <mergeCell ref="O5:P5"/>
    <mergeCell ref="Q5:R5"/>
    <mergeCell ref="S5:T5"/>
    <mergeCell ref="U5:V5"/>
    <mergeCell ref="W5:X5"/>
    <mergeCell ref="A13:A14"/>
    <mergeCell ref="A15:A16"/>
    <mergeCell ref="A17:A18"/>
    <mergeCell ref="B4:K4"/>
    <mergeCell ref="L4:L6"/>
    <mergeCell ref="A7:A8"/>
    <mergeCell ref="B5:C5"/>
    <mergeCell ref="D5:E5"/>
    <mergeCell ref="F5:G5"/>
    <mergeCell ref="H5:I5"/>
    <mergeCell ref="J5:K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الصف الأول 2012</vt:lpstr>
      <vt:lpstr>القيد الديانة الجنسية</vt:lpstr>
      <vt:lpstr>الأعمار</vt:lpstr>
      <vt:lpstr>اللغة الأولى والثانية</vt:lpstr>
    </vt:vector>
  </TitlesOfParts>
  <Company>مروان محمد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مروان محمد دراز</cp:lastModifiedBy>
  <cp:lastPrinted>2012-09-09T18:25:25Z</cp:lastPrinted>
  <dcterms:created xsi:type="dcterms:W3CDTF">2012-09-09T17:58:59Z</dcterms:created>
  <dcterms:modified xsi:type="dcterms:W3CDTF">2012-09-09T20:39:20Z</dcterms:modified>
</cp:coreProperties>
</file>